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405" windowWidth="14805" windowHeight="7710"/>
  </bookViews>
  <sheets>
    <sheet name="Лист1" sheetId="1" r:id="rId1"/>
  </sheets>
  <definedNames>
    <definedName name="_xlnm.Print_Titles" localSheetId="0">Лист1!$7:$7</definedName>
  </definedNames>
  <calcPr calcId="145621" fullPrecision="0"/>
</workbook>
</file>

<file path=xl/calcChain.xml><?xml version="1.0" encoding="utf-8"?>
<calcChain xmlns="http://schemas.openxmlformats.org/spreadsheetml/2006/main">
  <c r="I307" i="1" l="1"/>
  <c r="H307" i="1"/>
  <c r="I306" i="1"/>
  <c r="H306" i="1"/>
  <c r="I305" i="1"/>
  <c r="H305" i="1"/>
  <c r="I304" i="1"/>
  <c r="H304" i="1"/>
  <c r="I303" i="1"/>
  <c r="H303" i="1"/>
  <c r="I302" i="1"/>
  <c r="H302" i="1"/>
  <c r="I301" i="1"/>
  <c r="H301" i="1"/>
  <c r="I300" i="1"/>
  <c r="H300" i="1"/>
  <c r="I299" i="1"/>
  <c r="H299" i="1"/>
  <c r="I298" i="1"/>
  <c r="H298" i="1"/>
  <c r="I297" i="1"/>
  <c r="H297" i="1"/>
  <c r="I296" i="1"/>
  <c r="H296" i="1"/>
  <c r="I295" i="1"/>
  <c r="H295" i="1"/>
  <c r="I294" i="1"/>
  <c r="H294" i="1"/>
  <c r="I293" i="1"/>
  <c r="H293" i="1"/>
  <c r="I292" i="1"/>
  <c r="H292" i="1"/>
  <c r="I291" i="1"/>
  <c r="H291" i="1"/>
  <c r="I290" i="1"/>
  <c r="H290" i="1"/>
  <c r="I289" i="1"/>
  <c r="H289" i="1"/>
  <c r="I288" i="1"/>
  <c r="H288" i="1"/>
  <c r="I287" i="1"/>
  <c r="H287" i="1"/>
  <c r="I286" i="1"/>
  <c r="H286" i="1"/>
  <c r="I285" i="1"/>
  <c r="H285" i="1"/>
  <c r="I284" i="1"/>
  <c r="H284" i="1"/>
  <c r="I283" i="1"/>
  <c r="H283" i="1"/>
  <c r="I282" i="1"/>
  <c r="H282" i="1"/>
  <c r="I281" i="1"/>
  <c r="H281" i="1"/>
  <c r="I280" i="1"/>
  <c r="H280" i="1"/>
  <c r="I279" i="1"/>
  <c r="H279" i="1"/>
  <c r="I278" i="1"/>
  <c r="H278" i="1"/>
  <c r="I277" i="1"/>
  <c r="H277" i="1"/>
  <c r="I276" i="1"/>
  <c r="H276" i="1"/>
  <c r="I275" i="1"/>
  <c r="H275" i="1"/>
  <c r="I274" i="1"/>
  <c r="H274" i="1"/>
  <c r="I273" i="1"/>
  <c r="H273" i="1"/>
  <c r="I272" i="1"/>
  <c r="H272" i="1"/>
  <c r="I271" i="1"/>
  <c r="H271" i="1"/>
  <c r="I270" i="1"/>
  <c r="H270" i="1"/>
  <c r="I269" i="1"/>
  <c r="H269" i="1"/>
  <c r="I268" i="1"/>
  <c r="H268" i="1"/>
  <c r="I267" i="1"/>
  <c r="H267" i="1"/>
  <c r="I266" i="1"/>
  <c r="H266" i="1"/>
  <c r="I265" i="1"/>
  <c r="H265" i="1"/>
  <c r="I264" i="1"/>
  <c r="H264" i="1"/>
  <c r="I263" i="1"/>
  <c r="H263" i="1"/>
  <c r="I262" i="1"/>
  <c r="H262" i="1"/>
  <c r="I261" i="1"/>
  <c r="H261" i="1"/>
  <c r="I260" i="1"/>
  <c r="H260" i="1"/>
  <c r="I259" i="1"/>
  <c r="H259" i="1"/>
  <c r="I258" i="1"/>
  <c r="H258" i="1"/>
  <c r="I257" i="1"/>
  <c r="H257" i="1"/>
  <c r="I256" i="1"/>
  <c r="H256" i="1"/>
  <c r="I255" i="1"/>
  <c r="H255" i="1"/>
  <c r="I254" i="1"/>
  <c r="H254" i="1"/>
  <c r="I253" i="1"/>
  <c r="H253" i="1"/>
  <c r="I252" i="1"/>
  <c r="H252" i="1"/>
  <c r="I251" i="1"/>
  <c r="H251" i="1"/>
  <c r="I250" i="1"/>
  <c r="H250" i="1"/>
  <c r="I249" i="1"/>
  <c r="H249" i="1"/>
  <c r="I248" i="1"/>
  <c r="H248" i="1"/>
  <c r="I247" i="1"/>
  <c r="H247" i="1"/>
  <c r="I246" i="1"/>
  <c r="H246" i="1"/>
  <c r="I245" i="1"/>
  <c r="H245" i="1"/>
  <c r="I244" i="1"/>
  <c r="H244" i="1"/>
  <c r="I243" i="1"/>
  <c r="H243" i="1"/>
  <c r="I242" i="1"/>
  <c r="H242" i="1"/>
  <c r="I241" i="1"/>
  <c r="H241" i="1"/>
  <c r="I240" i="1"/>
  <c r="H240" i="1"/>
  <c r="I239" i="1"/>
  <c r="H239" i="1"/>
  <c r="I238" i="1"/>
  <c r="H238" i="1"/>
  <c r="I237" i="1"/>
  <c r="H237" i="1"/>
  <c r="I236" i="1"/>
  <c r="H236" i="1"/>
  <c r="I235" i="1"/>
  <c r="H235" i="1"/>
  <c r="I234" i="1"/>
  <c r="H234" i="1"/>
  <c r="I233" i="1"/>
  <c r="H233" i="1"/>
  <c r="I232" i="1"/>
  <c r="H232" i="1"/>
  <c r="I231" i="1"/>
  <c r="H231" i="1"/>
  <c r="I230" i="1"/>
  <c r="H230" i="1"/>
  <c r="I229" i="1"/>
  <c r="H229" i="1"/>
  <c r="I228" i="1"/>
  <c r="H228" i="1"/>
  <c r="I227" i="1"/>
  <c r="H227" i="1"/>
  <c r="I226" i="1"/>
  <c r="H226" i="1"/>
  <c r="I225" i="1"/>
  <c r="H225" i="1"/>
  <c r="I224" i="1"/>
  <c r="H224" i="1"/>
  <c r="I223" i="1"/>
  <c r="H223" i="1"/>
  <c r="I222" i="1"/>
  <c r="H222" i="1"/>
  <c r="I221" i="1"/>
  <c r="H221" i="1"/>
  <c r="I220" i="1"/>
  <c r="H220" i="1"/>
  <c r="I219" i="1"/>
  <c r="H219" i="1"/>
  <c r="I218" i="1"/>
  <c r="H218" i="1"/>
  <c r="I217" i="1"/>
  <c r="H217" i="1"/>
  <c r="I216" i="1"/>
  <c r="H216" i="1"/>
  <c r="I215" i="1"/>
  <c r="H215" i="1"/>
  <c r="I214" i="1"/>
  <c r="H214" i="1"/>
  <c r="I213" i="1"/>
  <c r="H213" i="1"/>
  <c r="I212" i="1"/>
  <c r="H212" i="1"/>
  <c r="I211" i="1"/>
  <c r="H211" i="1"/>
  <c r="I210" i="1"/>
  <c r="H210" i="1"/>
  <c r="I209" i="1"/>
  <c r="H209" i="1"/>
  <c r="I208" i="1"/>
  <c r="H208" i="1"/>
  <c r="I207" i="1"/>
  <c r="H207" i="1"/>
  <c r="I206" i="1"/>
  <c r="H206" i="1"/>
  <c r="I205" i="1"/>
  <c r="H205" i="1"/>
  <c r="I204" i="1"/>
  <c r="H204" i="1"/>
  <c r="I203" i="1"/>
  <c r="H203" i="1"/>
  <c r="I202" i="1"/>
  <c r="H202" i="1"/>
  <c r="I201" i="1"/>
  <c r="H201" i="1"/>
  <c r="I200" i="1"/>
  <c r="H200" i="1"/>
  <c r="I199" i="1"/>
  <c r="H199" i="1"/>
  <c r="I198" i="1"/>
  <c r="H198" i="1"/>
  <c r="I197" i="1"/>
  <c r="H197" i="1"/>
  <c r="I196" i="1"/>
  <c r="H196" i="1"/>
  <c r="I195" i="1"/>
  <c r="H195" i="1"/>
  <c r="I194" i="1"/>
  <c r="H194" i="1"/>
  <c r="I193" i="1"/>
  <c r="H193" i="1"/>
  <c r="I192" i="1"/>
  <c r="H192" i="1"/>
  <c r="I191" i="1"/>
  <c r="H191" i="1"/>
  <c r="I190" i="1"/>
  <c r="H190" i="1"/>
  <c r="I189" i="1"/>
  <c r="H189" i="1"/>
  <c r="I188" i="1"/>
  <c r="H188" i="1"/>
  <c r="I187" i="1"/>
  <c r="H187" i="1"/>
  <c r="I186" i="1"/>
  <c r="H186" i="1"/>
  <c r="I185" i="1"/>
  <c r="H185" i="1"/>
  <c r="I184" i="1"/>
  <c r="H184" i="1"/>
  <c r="I183" i="1"/>
  <c r="H183" i="1"/>
  <c r="I182" i="1"/>
  <c r="H182" i="1"/>
  <c r="I181" i="1"/>
  <c r="H181" i="1"/>
  <c r="I180" i="1"/>
  <c r="H180" i="1"/>
  <c r="I179" i="1"/>
  <c r="H179" i="1"/>
  <c r="I178" i="1"/>
  <c r="H178" i="1"/>
  <c r="I177" i="1"/>
  <c r="H177" i="1"/>
  <c r="I176" i="1"/>
  <c r="H176" i="1"/>
  <c r="I175" i="1"/>
  <c r="H175" i="1"/>
  <c r="I174" i="1"/>
  <c r="H174" i="1"/>
  <c r="I173" i="1"/>
  <c r="H173" i="1"/>
  <c r="I172" i="1"/>
  <c r="H172" i="1"/>
  <c r="I171" i="1"/>
  <c r="H171" i="1"/>
  <c r="I170" i="1"/>
  <c r="H170" i="1"/>
  <c r="I169" i="1"/>
  <c r="H169" i="1"/>
  <c r="I168" i="1"/>
  <c r="H168" i="1"/>
  <c r="I167" i="1"/>
  <c r="H167" i="1"/>
  <c r="I166" i="1"/>
  <c r="H166" i="1"/>
  <c r="I165" i="1"/>
  <c r="H165" i="1"/>
  <c r="I164" i="1"/>
  <c r="H164" i="1"/>
  <c r="I163" i="1"/>
  <c r="H163" i="1"/>
  <c r="I162" i="1"/>
  <c r="H162" i="1"/>
  <c r="I161" i="1"/>
  <c r="H161" i="1"/>
  <c r="I160" i="1"/>
  <c r="H160" i="1"/>
  <c r="I159" i="1"/>
  <c r="H159" i="1"/>
  <c r="I158" i="1"/>
  <c r="H158" i="1"/>
  <c r="I157" i="1"/>
  <c r="H157" i="1"/>
  <c r="I156" i="1"/>
  <c r="H156" i="1"/>
  <c r="I155" i="1"/>
  <c r="H155" i="1"/>
  <c r="I154" i="1"/>
  <c r="H154" i="1"/>
  <c r="I153" i="1"/>
  <c r="H153" i="1"/>
  <c r="I152" i="1"/>
  <c r="H152" i="1"/>
  <c r="I151" i="1"/>
  <c r="H151" i="1"/>
  <c r="I150" i="1"/>
  <c r="H150" i="1"/>
  <c r="I149" i="1"/>
  <c r="H149" i="1"/>
  <c r="I148" i="1"/>
  <c r="H148" i="1"/>
  <c r="I147" i="1"/>
  <c r="H147" i="1"/>
  <c r="I146" i="1"/>
  <c r="H146" i="1"/>
  <c r="I145" i="1"/>
  <c r="H145" i="1"/>
  <c r="I144" i="1"/>
  <c r="H144" i="1"/>
  <c r="I143" i="1"/>
  <c r="H143" i="1"/>
  <c r="I142" i="1"/>
  <c r="H142" i="1"/>
  <c r="I141" i="1"/>
  <c r="H141" i="1"/>
  <c r="I140" i="1"/>
  <c r="H140" i="1"/>
  <c r="I139" i="1"/>
  <c r="H139" i="1"/>
  <c r="I138" i="1"/>
  <c r="H138" i="1"/>
  <c r="I137" i="1"/>
  <c r="H137" i="1"/>
  <c r="I136" i="1"/>
  <c r="H136" i="1"/>
  <c r="I135" i="1"/>
  <c r="H135" i="1"/>
  <c r="I134" i="1"/>
  <c r="H134" i="1"/>
  <c r="I133" i="1"/>
  <c r="H133" i="1"/>
  <c r="I132" i="1"/>
  <c r="H132" i="1"/>
  <c r="I131" i="1"/>
  <c r="H131" i="1"/>
  <c r="I130" i="1"/>
  <c r="H130" i="1"/>
  <c r="I129" i="1"/>
  <c r="H129" i="1"/>
  <c r="I128" i="1"/>
  <c r="H128" i="1"/>
  <c r="I127" i="1"/>
  <c r="H127" i="1"/>
  <c r="I126" i="1"/>
  <c r="H126" i="1"/>
  <c r="I125" i="1"/>
  <c r="H125" i="1"/>
  <c r="I116" i="1"/>
  <c r="H116" i="1"/>
  <c r="I124" i="1"/>
  <c r="H124" i="1"/>
  <c r="I123" i="1"/>
  <c r="H123" i="1"/>
  <c r="I122" i="1"/>
  <c r="H122" i="1"/>
  <c r="I121" i="1"/>
  <c r="H121" i="1"/>
  <c r="I120" i="1"/>
  <c r="H120" i="1"/>
  <c r="I119" i="1"/>
  <c r="H119" i="1"/>
  <c r="I118" i="1"/>
  <c r="H118" i="1"/>
  <c r="I117" i="1"/>
  <c r="H117" i="1"/>
  <c r="I115" i="1"/>
  <c r="H115" i="1"/>
  <c r="I114" i="1"/>
  <c r="H114" i="1"/>
  <c r="I113" i="1"/>
  <c r="H113" i="1"/>
  <c r="I112" i="1"/>
  <c r="H112" i="1"/>
  <c r="I111" i="1"/>
  <c r="H111" i="1"/>
  <c r="I110" i="1"/>
  <c r="H110" i="1"/>
  <c r="I109" i="1"/>
  <c r="H109" i="1"/>
  <c r="I108" i="1"/>
  <c r="H108" i="1"/>
  <c r="I107" i="1"/>
  <c r="H107" i="1"/>
  <c r="I106" i="1"/>
  <c r="H106" i="1"/>
  <c r="I105" i="1"/>
  <c r="H105" i="1"/>
  <c r="I104" i="1"/>
  <c r="H104" i="1"/>
  <c r="I103" i="1"/>
  <c r="H103" i="1"/>
  <c r="I102" i="1"/>
  <c r="H102" i="1"/>
  <c r="I101" i="1"/>
  <c r="H101" i="1"/>
  <c r="I100" i="1"/>
  <c r="H100" i="1"/>
  <c r="I99" i="1"/>
  <c r="H99" i="1"/>
  <c r="I98" i="1"/>
  <c r="H98" i="1"/>
  <c r="I97" i="1"/>
  <c r="H97" i="1"/>
  <c r="I96" i="1"/>
  <c r="H96" i="1"/>
  <c r="I95" i="1"/>
  <c r="H95" i="1"/>
  <c r="I94" i="1"/>
  <c r="H94" i="1"/>
  <c r="I93" i="1"/>
  <c r="H93" i="1"/>
  <c r="I92" i="1"/>
  <c r="H92" i="1"/>
  <c r="I91" i="1"/>
  <c r="H91" i="1"/>
  <c r="I90" i="1"/>
  <c r="H90" i="1"/>
  <c r="I89" i="1"/>
  <c r="H89" i="1"/>
  <c r="I88" i="1"/>
  <c r="H88" i="1"/>
  <c r="I87" i="1"/>
  <c r="H87" i="1"/>
  <c r="I86" i="1"/>
  <c r="H86" i="1"/>
  <c r="I85" i="1"/>
  <c r="H85" i="1"/>
  <c r="I84" i="1"/>
  <c r="H84" i="1"/>
  <c r="I83" i="1"/>
  <c r="H83" i="1"/>
  <c r="I82" i="1"/>
  <c r="H82" i="1"/>
  <c r="I81" i="1"/>
  <c r="H81" i="1"/>
  <c r="I80" i="1"/>
  <c r="H80" i="1"/>
  <c r="I79" i="1"/>
  <c r="H79" i="1"/>
  <c r="I78" i="1"/>
  <c r="H78" i="1"/>
  <c r="I77" i="1"/>
  <c r="H77" i="1"/>
  <c r="I76" i="1"/>
  <c r="H76" i="1"/>
  <c r="I75" i="1"/>
  <c r="H75" i="1"/>
  <c r="I74" i="1"/>
  <c r="H74" i="1"/>
  <c r="I73" i="1"/>
  <c r="H73" i="1"/>
  <c r="I72" i="1"/>
  <c r="H72" i="1"/>
  <c r="I71" i="1"/>
  <c r="H71" i="1"/>
  <c r="I70" i="1"/>
  <c r="H70" i="1"/>
  <c r="I69" i="1"/>
  <c r="H69" i="1"/>
  <c r="I68" i="1"/>
  <c r="H68" i="1"/>
  <c r="I67" i="1"/>
  <c r="H67" i="1"/>
  <c r="I66" i="1"/>
  <c r="H66" i="1"/>
  <c r="I65" i="1"/>
  <c r="H65" i="1"/>
  <c r="I64" i="1"/>
  <c r="H64" i="1"/>
  <c r="I63" i="1"/>
  <c r="H63" i="1"/>
  <c r="I62" i="1"/>
  <c r="H62" i="1"/>
  <c r="I61" i="1"/>
  <c r="H61" i="1"/>
  <c r="I60" i="1"/>
  <c r="H60" i="1"/>
  <c r="I59" i="1"/>
  <c r="H59" i="1"/>
  <c r="I58" i="1"/>
  <c r="H58" i="1"/>
  <c r="I57" i="1"/>
  <c r="H57" i="1"/>
  <c r="I56" i="1"/>
  <c r="H56" i="1"/>
  <c r="I55" i="1"/>
  <c r="H55" i="1"/>
  <c r="I54" i="1"/>
  <c r="H54" i="1"/>
  <c r="I8" i="1" l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</calcChain>
</file>

<file path=xl/sharedStrings.xml><?xml version="1.0" encoding="utf-8"?>
<sst xmlns="http://schemas.openxmlformats.org/spreadsheetml/2006/main" count="926" uniqueCount="317">
  <si>
    <t>№ п/п</t>
  </si>
  <si>
    <t>Информация от поставщиков (подрядчиков, исполнителей) о предлагаемых идентичных (однородных) товарах (работах, услугах)</t>
  </si>
  <si>
    <t>Средняя цена за единицу товара (работы, услуги), руб.</t>
  </si>
  <si>
    <t>наименование товара (работы, услуги)</t>
  </si>
  <si>
    <t>цена за единицу, руб.</t>
  </si>
  <si>
    <t>Приложение 2.2</t>
  </si>
  <si>
    <t>Коммерческое предложение</t>
  </si>
  <si>
    <t>Коэффициент вариации, %</t>
  </si>
  <si>
    <t xml:space="preserve">Сборник упражнений  по изучению букв и звуков для детей 5-6 лет </t>
  </si>
  <si>
    <t xml:space="preserve">Сборник текстов  для обучения скорочтению </t>
  </si>
  <si>
    <t xml:space="preserve">Пособие по развитию  финансовой грамотности у детей </t>
  </si>
  <si>
    <t>Пособие по артикуляционно-пальчиковой  гимнастике</t>
  </si>
  <si>
    <t>Пособие о бытовых электроприборах</t>
  </si>
  <si>
    <t>Пособие о Великой Отечественной войне.</t>
  </si>
  <si>
    <t>Пособие на изучение движения воды в природе</t>
  </si>
  <si>
    <t>Пособие на изучение грибов, мхах и лишайниках для детей 5-12 лет</t>
  </si>
  <si>
    <t>Пособие на изучение деревьев и кустарников для детей 5-8 лет</t>
  </si>
  <si>
    <t>Пособие о мальчиках и девочках</t>
  </si>
  <si>
    <t>Пособие на изучение насекомых для детей 5-8 лет</t>
  </si>
  <si>
    <t>Методическое пособие о правах ребенка</t>
  </si>
  <si>
    <t>Методическое пособие о видах профессий для детей 5-8 лет</t>
  </si>
  <si>
    <t>Методическое пособие о телевидении</t>
  </si>
  <si>
    <t>Методические рекомендации о том, кто где живет</t>
  </si>
  <si>
    <t>Методические рекомендации о хлебе</t>
  </si>
  <si>
    <t>Методическое пособие о хорошем и плохом поведении</t>
  </si>
  <si>
    <t xml:space="preserve">Пособие о цветах и комнатных растениях </t>
  </si>
  <si>
    <t>Методическое пособие для получения навыков самостоятельного чтения для детей 5-6 лет</t>
  </si>
  <si>
    <t>Введение ФГОС дошкольного образования</t>
  </si>
  <si>
    <t>Методическое пособие на изучение мира физических явлений, опытов и экспериментов в дошкольном детстве для детей 4-7 лет</t>
  </si>
  <si>
    <t>Сборник сценариев для выпускных праздников в детском саду с нотным приложением</t>
  </si>
  <si>
    <t>Сборник сценариев для празднования 23 Февраля в детском саду с нотным приложением</t>
  </si>
  <si>
    <t>Тематическое пособие для занятий с детьми рукоделием</t>
  </si>
  <si>
    <t>Пособие по социальной психологии дошкольника</t>
  </si>
  <si>
    <t>Дидактическое пособие на изучение грамматики для детей 3-7 лет</t>
  </si>
  <si>
    <t>Пособие по развитию речи, ТИП 1</t>
  </si>
  <si>
    <t xml:space="preserve">Пособие по развитию речи,
ТИП 2
</t>
  </si>
  <si>
    <t>Пособие по развитию речи, ТИП 3</t>
  </si>
  <si>
    <t>Пособие по развитию речи, ТИП 4</t>
  </si>
  <si>
    <t>Пособие по развитию речи, ТИП 5</t>
  </si>
  <si>
    <t>Пособие по развитию лексики, ТИП 1</t>
  </si>
  <si>
    <t>Пособие на развитие лексики, ТИП 2</t>
  </si>
  <si>
    <t>Пособие на развитие лексики, ТИП 3</t>
  </si>
  <si>
    <t>Пособие на развитие лексики, ТИП 4</t>
  </si>
  <si>
    <t>Демонстрационные картинки, ТИП 1</t>
  </si>
  <si>
    <t>Демонстрационные картинки, ТИП 2</t>
  </si>
  <si>
    <t>Демонстрационные картинки, ТИП 3</t>
  </si>
  <si>
    <t>Демонстрационные картинки, ТИП 4</t>
  </si>
  <si>
    <t xml:space="preserve">Пособие на изучение деревьев </t>
  </si>
  <si>
    <t>Пособие для детского творчества, ТИП 1</t>
  </si>
  <si>
    <t>Пособие для детского творчества, ТИП 2</t>
  </si>
  <si>
    <t>Пособие о космосе</t>
  </si>
  <si>
    <t>Пособие о России</t>
  </si>
  <si>
    <t xml:space="preserve">Методическое пособие на диагностику и развитие речи детей 2-4 года </t>
  </si>
  <si>
    <t>Диагностический журнал для младшей группы детей</t>
  </si>
  <si>
    <t>Пособие по дисграфии</t>
  </si>
  <si>
    <t>Журнал контроля и оценки профессиональной деятельности педагогов</t>
  </si>
  <si>
    <t>Журнал контроля и оценки развивающей предметно-пространственной среды в дестких садах (средняя группа)</t>
  </si>
  <si>
    <t>Журнал контроля и оценки развивающей предметно-пространственной среды в дестких садах (старшая группа)</t>
  </si>
  <si>
    <t>Журнал контроля и оценки развивающей предметно-пространственной среды в дестких садах (младшая группа)</t>
  </si>
  <si>
    <t>Журнал контроля и оценки развивающей предметно-пространственной среды в дестких садах (подготовительная группа)</t>
  </si>
  <si>
    <t>Журнал контроля и оценки развивающей предметно-пространственной среды в дестких садах (группа раннего развития)</t>
  </si>
  <si>
    <t>Журнал оперативного контроля</t>
  </si>
  <si>
    <t>Журнал учета пребывания детей в детском саду</t>
  </si>
  <si>
    <t>Пособие на изучение злаков</t>
  </si>
  <si>
    <t>Пособие по изобразительной деятельности в детском саду, ТИП 1</t>
  </si>
  <si>
    <t>Конспекты по изобразительной деятельности в детском саду для детей 4-5 лет</t>
  </si>
  <si>
    <t>Пособие по изобразительной деятельности в детском саду, ТИП 2</t>
  </si>
  <si>
    <t>Пособие по изобразительной деятельности в детском саду, ТИП 3</t>
  </si>
  <si>
    <t>Кончспекты занятий по изобразительной деятельности для младшей группы</t>
  </si>
  <si>
    <t>Методическое пособие по изобразительной деятельности для старших дошкольников</t>
  </si>
  <si>
    <t>Методическое пособие по изобразительной деятельности для средней группы</t>
  </si>
  <si>
    <t>Методическое пособие на получение навыков чтения</t>
  </si>
  <si>
    <t>Пособие по лепке в детском саду для детей 3-4 года</t>
  </si>
  <si>
    <t>Пособие по лепке в детском саду для детей 4-5 лет</t>
  </si>
  <si>
    <t>Пособие по лепке в детском саду для детей 5-6  лет</t>
  </si>
  <si>
    <t>Пособие по лепке в детском саду для детей 6-7  лет</t>
  </si>
  <si>
    <t>Сборников конспектов по изобразительной деятельности, ТИП 1</t>
  </si>
  <si>
    <t>Сборников конспектов по изобразительной деятельности, ТИП 2</t>
  </si>
  <si>
    <t>Комплексный диагностический журнал для младшей группы</t>
  </si>
  <si>
    <t>Сборник комплексных занятий, ТИП 1</t>
  </si>
  <si>
    <t>Сборник комплексных занятий, ТИП 2</t>
  </si>
  <si>
    <t>Сборник комплексных занятий, ТИП 3</t>
  </si>
  <si>
    <t>Сборник комплексных занятий, ТИП 4</t>
  </si>
  <si>
    <t>Сборник комплексных занятий, ТИП 5</t>
  </si>
  <si>
    <t>Комплект плакатов на тему гигиенических и трудовых основ воспитания детей 5-6 лет</t>
  </si>
  <si>
    <t>Пособие на тему конструирования и художественного труда</t>
  </si>
  <si>
    <t>Пособие по конструированию из строительного материала для детей 6-7 лет</t>
  </si>
  <si>
    <t>Пособие по планированию и анализу в детском саду</t>
  </si>
  <si>
    <t>Наглядно-дидактический комплект на тему культурно-гигиеничеких и трудовых навыков для детей 2-3 лет</t>
  </si>
  <si>
    <t>Конспекты занятий по лепке в ясельной группе для детей 2-3 лет</t>
  </si>
  <si>
    <t>Учебно-методическое пособие для подготовки к школе</t>
  </si>
  <si>
    <t>Пособие по образовательному событию для работы с детьми 3-7 лет</t>
  </si>
  <si>
    <t>Пособие по логоритмике для детей 5-7 лет</t>
  </si>
  <si>
    <t>Любимые сказки (комплект из 9 книг)</t>
  </si>
  <si>
    <t>Пособие по малоподвижным играм и игровым упражнениям для детей 3-7 лет</t>
  </si>
  <si>
    <t>Рабочая тетрадь по математике для детей 6-7 лет</t>
  </si>
  <si>
    <t>Пособие по математике для детского сада, ТИП 1</t>
  </si>
  <si>
    <t>Пособие по математике для детского сада, ТИП 2</t>
  </si>
  <si>
    <t>Пособие по занятиям математикой с детьми 3-4 лет</t>
  </si>
  <si>
    <t>Методическое пособие на развитие звуковой речи у детей 3-4 лет</t>
  </si>
  <si>
    <t>Сборник стихов для занятий с детьми, ТИП 1</t>
  </si>
  <si>
    <t>Сборник стихов для занятий с детьми, ТИП 2</t>
  </si>
  <si>
    <t>Пособие по музыкальным занятиям с детьми, ТИП 1</t>
  </si>
  <si>
    <t>Пособие по музыкальным занятиям с детьми, ТИП 2</t>
  </si>
  <si>
    <t>Пособие по музыкальным занятиям с детьми, ТИП 3</t>
  </si>
  <si>
    <t>Пособие по музыкальным занятиям с детьми, ТИП 4</t>
  </si>
  <si>
    <t>Пособие по музыкальным занятиям с детьми, ТИП 5</t>
  </si>
  <si>
    <t xml:space="preserve">Пособие по гражданско-патриотическому воспитанию детей, ТИП 1 </t>
  </si>
  <si>
    <t>Пособие по гражданско-патриотическому воспитанию детей, ТИП 2</t>
  </si>
  <si>
    <t>Пособие по гражданско-патриотическому воспитанию детей, ТИП 3</t>
  </si>
  <si>
    <t>Пособие по опытам и экспериментам для детей дошкольного возраста</t>
  </si>
  <si>
    <t>Пособие по ежедневному образовательному процессу, ТИП 1</t>
  </si>
  <si>
    <t>Пособие по ежедневному образовательному процессу, ТИП 2</t>
  </si>
  <si>
    <t>Пособие по ежедневному образовательному процессу, ТИП 3</t>
  </si>
  <si>
    <t>Пособие по ежедневному образовательному процессу, ТИП 4</t>
  </si>
  <si>
    <t>Пособие по ежедневному образовательному процессу, ТИП 5</t>
  </si>
  <si>
    <t>Пособие по ежедневному образовательному процессу, ТИП 6</t>
  </si>
  <si>
    <t>Пособие по ежедневному образовательному процессу, ТИП 7</t>
  </si>
  <si>
    <t>Пособие по ежедневному образовательному процессу, ТИП 8</t>
  </si>
  <si>
    <t>Пособие по ежедневному образовательному процессу, ТИП 9</t>
  </si>
  <si>
    <t>Пособие по ежедневному образовательному процессу, ТИП 10</t>
  </si>
  <si>
    <t>Пособие по оздоровительной гимнастике, ТИП 1</t>
  </si>
  <si>
    <t>Пособие по оздоровительной гимнастике, ТИП 2</t>
  </si>
  <si>
    <t>Пособие по оздоровительной гимнастике, ТИП 3</t>
  </si>
  <si>
    <t>Пособие по оздоровительной гимнастике, ТИП 4</t>
  </si>
  <si>
    <t>Пособие по ознакомлению детей с литературой</t>
  </si>
  <si>
    <t>Пособие по ознакомлению детей с предметным и и социальным окружением, ТИП 1</t>
  </si>
  <si>
    <t>Пособие по ознакомлению детей с предметным и и социальным окружением, ТИП 2</t>
  </si>
  <si>
    <t>Пособие по ознакомлению детей с предметным и и социальным окружением, ТИП 3</t>
  </si>
  <si>
    <t>Пособие по ознакомлению детей с предметным и и социальным окружением, ТИП 4</t>
  </si>
  <si>
    <t>Дидактическое пособие по опасным явлениям в природе</t>
  </si>
  <si>
    <t>Пособие по организации деятельности детей на прогулке, ТИП 1</t>
  </si>
  <si>
    <t>Пособие по организации деятельности детей на прогулке, ТИП 2</t>
  </si>
  <si>
    <t>Пособие по организации деятельности детей на прогулке, ТИП 3</t>
  </si>
  <si>
    <t>Пособие по организации деятельности детей на прогулке, ТИП 4</t>
  </si>
  <si>
    <t>Пособие по инновационной программе дошкольного образования</t>
  </si>
  <si>
    <t>Пособие по пальчиковым играм и упражнениям для детей 2-7 лет</t>
  </si>
  <si>
    <t>Пособие по экологическому образованию детей 3-7 лет</t>
  </si>
  <si>
    <t>Пособие по экологическому образованию детей 3-4 года</t>
  </si>
  <si>
    <t>Пособие по развитию навыков поведения дошкольников в чрезвычайных ситуациях</t>
  </si>
  <si>
    <t>Пособие по формированию патриотизма у дошкольников на примере представлений о вооруженных силах</t>
  </si>
  <si>
    <t>Пособие по изучению индивидуального развития детей подготовительной группы</t>
  </si>
  <si>
    <t>Пособие по физической культуре в детском саду, ТИП 1</t>
  </si>
  <si>
    <t>Пособие по физической культуре в детском саду, ТИП 2</t>
  </si>
  <si>
    <t>Пособие по песочной терапии для дошкольников</t>
  </si>
  <si>
    <t>Пособие по планированию деятельности детей в режиме дня</t>
  </si>
  <si>
    <t>Сборник обучающих сказок на финансовую грамотность</t>
  </si>
  <si>
    <t>Методическое пособие по подвижным играм на прогулке</t>
  </si>
  <si>
    <t>Рабочая тетрадь по математике и развитию речи для детей 5-7 лет</t>
  </si>
  <si>
    <t>Дидактическое пособие по пожарной безопасности</t>
  </si>
  <si>
    <t>Пособие по формированию элементарных математических представлений, ТИП 1</t>
  </si>
  <si>
    <t>Пособие по примерной основной образовательной программе дошкольного образования, часть 1</t>
  </si>
  <si>
    <t>Пособие по примерной основной образовательной программе дошкольного образования, часть 2</t>
  </si>
  <si>
    <t>Пособие по формированию элементарных математических представлений, ТИП 2</t>
  </si>
  <si>
    <t>Пособие по формированию элементарных математических представлений, ТИП 3</t>
  </si>
  <si>
    <t>Пособие по формированию элементарных математических представлений, ТИП 4</t>
  </si>
  <si>
    <t>Пособие на познание предметного мира, ТИП 1</t>
  </si>
  <si>
    <t>Пособие на познание предметного мира, ТИП 2</t>
  </si>
  <si>
    <t>Пособие на познание предметного мира, ТИП 3</t>
  </si>
  <si>
    <t>Пособие на познание предметного мира, ТИП 4</t>
  </si>
  <si>
    <t>Пособие по правилам дорожного движения для детей 3-7 лет</t>
  </si>
  <si>
    <t>Система обучения дошкольников правилам дорожного движения</t>
  </si>
  <si>
    <t>Методическое пособие по праздничным утренникам и музыкальным досугам в детском саду</t>
  </si>
  <si>
    <t>Пособие по практической психологии в детском саду</t>
  </si>
  <si>
    <t xml:space="preserve">Методическое пособие по комплексно-тематическому планированию, 
ТИП 1
</t>
  </si>
  <si>
    <t xml:space="preserve">Методическое пособие по комплексно-тематическому планированию, 
ТИП 2
</t>
  </si>
  <si>
    <t>Учебно-методическое пособие по приобщению дошкольников к миру изобразительного искусства</t>
  </si>
  <si>
    <t>Программа по развитию речи дошкольников</t>
  </si>
  <si>
    <t>Практическое пособие по чтению художественной литературы и коммуникации в средней группе детского сада</t>
  </si>
  <si>
    <t>Методическое пособие по прогулкам в детском саду, ТИП 1</t>
  </si>
  <si>
    <t>Методическое пособие по прогулкам в детском саду, ТИП 2</t>
  </si>
  <si>
    <t>Пособие по проектной деятельности в практике обучения детей 3-7 лет</t>
  </si>
  <si>
    <t>Пособие по проектной деятельности в практике обучения детей 5-7 лет</t>
  </si>
  <si>
    <t>Пособие по психодиагностике детей в дошкольных учреждениях</t>
  </si>
  <si>
    <t>Пособие по психолого-педагогическому сопровождению реализации ФГОС ДО</t>
  </si>
  <si>
    <t>Рабочая программа воспитателя по ежедневному планированию, ТИП 1</t>
  </si>
  <si>
    <t>Рабочая программа воспитателя по ежедневному планированию, ТИП 2</t>
  </si>
  <si>
    <t>Рабочая программа воспитателя по ежедневному планированию, ТИП 3</t>
  </si>
  <si>
    <t>Рабочая программа воспитателя по ежедневному планированию, ТИП 4</t>
  </si>
  <si>
    <t xml:space="preserve">Рабочая тетрадь по развитию речи для детей, ТИП 1
</t>
  </si>
  <si>
    <t xml:space="preserve">Рабочая тетрадь по развитию речи для детей, ТИП 2
</t>
  </si>
  <si>
    <t>Пособие по развивающим играм для детей 2-7 лет</t>
  </si>
  <si>
    <t>Пособие по развитию игровой деятельности, ТИП 1</t>
  </si>
  <si>
    <t>Пособие по развитию игровой деятельности, ТИП 2</t>
  </si>
  <si>
    <t>Конспекты занятий на развитие речи у детей 5-6 лет</t>
  </si>
  <si>
    <t>Конспекты занятий на развитие речи у детей 6-7 лет</t>
  </si>
  <si>
    <t>Пособие по развитию речи, ТИП 2</t>
  </si>
  <si>
    <t>Пособие по развитию саморегуляции у дошкольников</t>
  </si>
  <si>
    <t>Пособие по развитию художественных способностей дошкольников 3-7 лет</t>
  </si>
  <si>
    <t>Пособие по художественно-эстетическому развитию детей 5-6 лет</t>
  </si>
  <si>
    <t>Речевая карта для обследования ребенка</t>
  </si>
  <si>
    <t>Руководство по организации внутреннего контроля</t>
  </si>
  <si>
    <t>Сборник игр на тему времени года "Весна"</t>
  </si>
  <si>
    <t xml:space="preserve">Сборник дидактических игр по ознакомлению с окружающим миром </t>
  </si>
  <si>
    <t>Сборник сказок, ТИП 1</t>
  </si>
  <si>
    <t>Сборник сказок, ТИП 2</t>
  </si>
  <si>
    <t>Сборник сказок, ТИП 3</t>
  </si>
  <si>
    <t>Сборник сказок, ТИП 4</t>
  </si>
  <si>
    <t>Сборник сказок, ТИП 5</t>
  </si>
  <si>
    <t>Сборник сказок, ТИП 6</t>
  </si>
  <si>
    <t>Сборник сказок, ТИП 7</t>
  </si>
  <si>
    <t>Сборник сказок, ТИП 8</t>
  </si>
  <si>
    <t>Сборник сказок, ТИП 9</t>
  </si>
  <si>
    <t>Сборник сказок, ТИП 10</t>
  </si>
  <si>
    <t>Пособие по универсальным целевым ориентирам дошкольного образования</t>
  </si>
  <si>
    <t>Пособие по совместным физкультурным занятиям с участием родителей</t>
  </si>
  <si>
    <t>Дидактическое пособие по социальной безопасности</t>
  </si>
  <si>
    <t>Пособие по социально-коммуникативному развитию дошкольников, ТИП 1</t>
  </si>
  <si>
    <t>Пособие по социально-коммуникативному развитию дошкольников, ТИП 2</t>
  </si>
  <si>
    <t>Пособие по социально-коммуникативному развитию дошкольников, ТИП 3</t>
  </si>
  <si>
    <t>Пособие по социально-коммуникативному развитию дошкольников, ТИП 4</t>
  </si>
  <si>
    <t>Пособие по социально-коммуникативному развитию дошкольников, ТИП 5</t>
  </si>
  <si>
    <t>Сборник стихов на улучшение произношения и развития речи</t>
  </si>
  <si>
    <t>Сборник стихов к детским праздникам</t>
  </si>
  <si>
    <t>Сборник сценариев сказок для интерактивных занятий с детьми</t>
  </si>
  <si>
    <t>Тетрадь для занятий с детьми, ТИП 1</t>
  </si>
  <si>
    <t>Тетрадь для занятий с детьми, ТИП 2</t>
  </si>
  <si>
    <t>Пособие по творческим занятиям на тему изучения времени года (весна)</t>
  </si>
  <si>
    <t>Театр в чемоданчике со сборником готовых сценариев</t>
  </si>
  <si>
    <t xml:space="preserve">Пособие по театрализованным играм </t>
  </si>
  <si>
    <t>Тетрадь для занятий на изучение времени года "Осень", ТИП 1</t>
  </si>
  <si>
    <t>Тетрадь для занятий на изучение времени года "Осень", ТИП 2</t>
  </si>
  <si>
    <t>Тетрадь для занятий на изучение времени года "Осень", ТИП 3</t>
  </si>
  <si>
    <t>Тетрадь для занятий на изучение времени года "Осень", ТИП 4</t>
  </si>
  <si>
    <t>Пособие по творческим занятиям на раскрашивание, лепку и аппликацию, Тип 1</t>
  </si>
  <si>
    <t>Пособие по творческим занятиям на раскрашивание, лепку и аппликацию, Тип 2</t>
  </si>
  <si>
    <t xml:space="preserve">Пособие по творческим занятиям на изучение времени года,
ТИП 1
</t>
  </si>
  <si>
    <t xml:space="preserve">Пособие по творческим занятиям на изучение времени года,
ТИП 2
</t>
  </si>
  <si>
    <t xml:space="preserve">Пособие по творческим занятиям на изучение времени года,
ТИП 3
</t>
  </si>
  <si>
    <t xml:space="preserve">Пособие по творческим занятиям на изучение времени года,
ТИП 4
</t>
  </si>
  <si>
    <t xml:space="preserve">Пособие по творческим занятиям на изучение времени года,
ТИП 5
</t>
  </si>
  <si>
    <t xml:space="preserve">Пособие по творческим занятиям на изучение времени года,
ТИП 6
</t>
  </si>
  <si>
    <t xml:space="preserve">Пособие по творческим занятиям на изучение времени года,
ТИП 7
</t>
  </si>
  <si>
    <t xml:space="preserve">Пособие по творческим занятиям на изучение времени года,
ТИП 8
</t>
  </si>
  <si>
    <t>Пособие по правильному питанию</t>
  </si>
  <si>
    <t>Пособие по индивидуальной диагностике дошкольника 5-7 лет</t>
  </si>
  <si>
    <t>Методическое пособие по интеграции в воспитательно-образовательной работе детского сада</t>
  </si>
  <si>
    <t>Пособие по музыкальному воспитанию в детском саду, ТИП 2</t>
  </si>
  <si>
    <t>Пособие по музыкальному воспитанию в детском саду, ТИП 1</t>
  </si>
  <si>
    <t>Пособие по народному искусству детям</t>
  </si>
  <si>
    <t>Пособие по основной образовательной программе дошкольного образования</t>
  </si>
  <si>
    <t>Пособие по партнерству дошкольной организации и семьи</t>
  </si>
  <si>
    <t>Пособие по примерным планам физкультурных занятий с детьми 5-6 лет</t>
  </si>
  <si>
    <t>Программа и краткие методические рекомендации, ТИП 1</t>
  </si>
  <si>
    <t>Программа и краткие методические рекомендации, ТИП 2</t>
  </si>
  <si>
    <t>Программа и краткие методические рекомендации, ТИП 3</t>
  </si>
  <si>
    <t>Программа и краткие методические рекомендации, ТИП 4</t>
  </si>
  <si>
    <t xml:space="preserve">Пособие по развитию познавательных способностей дошкольников </t>
  </si>
  <si>
    <t>Пособие по социально-нравственному воспитанию дошкольников</t>
  </si>
  <si>
    <t>Пособие по художественному творчеству и конструированию</t>
  </si>
  <si>
    <t>Календарь сезонных наблюдений</t>
  </si>
  <si>
    <t>Конспекты занятий по изобразительной деятельности с детьми 3-4 года</t>
  </si>
  <si>
    <t>Сборник писем и приказов Минобрнауки</t>
  </si>
  <si>
    <t>Пособие по примерным планам физкультурных занятий с детьми 6-7 лет</t>
  </si>
  <si>
    <t>Пособие по физической культуре в детском саду, ТИП 3</t>
  </si>
  <si>
    <t>Пособие по физическим упражнениям и играм на основе фольклора</t>
  </si>
  <si>
    <t>Ресурсный и диагностический материал по финансовой грамотности дошкольников</t>
  </si>
  <si>
    <t>Сборник игр и упражнений на формирование мелкой моторики рук</t>
  </si>
  <si>
    <t>Сборник игр и занятий на формирование представлений о себе у старших дошкольников</t>
  </si>
  <si>
    <t>Сборник занятий и игр на формирование художественно-речевых навыков у детей 5-7 лет</t>
  </si>
  <si>
    <t>Хрестоматия для чтения детям,  ТИП 1</t>
  </si>
  <si>
    <t>Хрестоматия для чтения детям,  ТИП 2</t>
  </si>
  <si>
    <t>Хрестоматия для чтения детям,  ТИП 3</t>
  </si>
  <si>
    <t>Хрестоматия для чтения детям,  ТИП 4</t>
  </si>
  <si>
    <t>Хрестоматия для чтения детям,  ТИП 5</t>
  </si>
  <si>
    <t>Пособие на развитие навыка осознанного чтения</t>
  </si>
  <si>
    <t xml:space="preserve">Пособие о праздниках в России для детей </t>
  </si>
  <si>
    <t>Пособие по подвижным играм и упражнениям для детей 1-3 года</t>
  </si>
  <si>
    <t>Конспекты занятий по театральной деятельности в детском саду для детей 4-5 лет</t>
  </si>
  <si>
    <t>Пособие для занятий с детьми на основе этических бесед с дошкольниками 4-7 лет</t>
  </si>
  <si>
    <t>Система работы в подготовительной к школе группе детского сада на тему экологии</t>
  </si>
  <si>
    <t>Система работы в средней группе детского сада на тему экологии</t>
  </si>
  <si>
    <t>Система работы в старшей группе детского сада на тему экологии</t>
  </si>
  <si>
    <t>Методическое пособие по математике для детей 5-6 лет</t>
  </si>
  <si>
    <t>Рабочая тетрадь по математике для дошкольников 4-5 лет</t>
  </si>
  <si>
    <t>Сборник литературных текстов для детей 2-3 года</t>
  </si>
  <si>
    <t>Хрестоматия по дошкольной педагогике и психологии</t>
  </si>
  <si>
    <t>Большая хрестоматия для дошкольников</t>
  </si>
  <si>
    <t>Хрестоматия для детского сада, ТИП 1</t>
  </si>
  <si>
    <t>Хрестоматия для детского сада, ТИП 2</t>
  </si>
  <si>
    <t>Хрестоматия для детского сада, ТИП 3</t>
  </si>
  <si>
    <t>Хрестоматия для детского сада, ТИП 4</t>
  </si>
  <si>
    <t>Методическое пособие по логопедической помощи детям раннего возраста</t>
  </si>
  <si>
    <t>Пособие по социально-коммуникативному развитию детей с ОВЗ</t>
  </si>
  <si>
    <t>Рабочая программа педагога-психолога</t>
  </si>
  <si>
    <t>Конспекты практических занятий по интеллектуальному развитию детей, ТИП 1</t>
  </si>
  <si>
    <t>Конспекты практических занятий по интеллектуальному развитию детей, ТИП 2</t>
  </si>
  <si>
    <t>Конспекты практических занятий по интеллектуальному развитию детей, ТИП 3</t>
  </si>
  <si>
    <t>Альбом для творчества, ТИП 1</t>
  </si>
  <si>
    <t>Альбом для творчества, ТИП 2</t>
  </si>
  <si>
    <t>Альбом для творчества, ТИП 3</t>
  </si>
  <si>
    <t>Альбом для творчества, ТИП 4</t>
  </si>
  <si>
    <t>Наглядное пособие по народным промыслам,  ТИП 1</t>
  </si>
  <si>
    <t>Наглядное пособие по народным промыслам,  ТИП 2</t>
  </si>
  <si>
    <t>Наглядное пособие по народным промыслам,  ТИП 3</t>
  </si>
  <si>
    <t>Наглядное пособие по народным промыслам,  ТИП 4</t>
  </si>
  <si>
    <t>Наглядное пособие по народным промыслам,  ТИП 5</t>
  </si>
  <si>
    <t>Сборник рассказов по картинкам,  ТИП 1</t>
  </si>
  <si>
    <t>Сборник рассказов по картинкам,  ТИП 2</t>
  </si>
  <si>
    <t>Сборник рассказов по картинкам,  ТИП 3</t>
  </si>
  <si>
    <t>Сборник рассказов по картинкам,  ТИП 4</t>
  </si>
  <si>
    <t>Наглядное пособие на тему "Автомобиль"</t>
  </si>
  <si>
    <t>Наглядное пособие с цифрами для детского сада</t>
  </si>
  <si>
    <t>Прописи для детей 4 лет</t>
  </si>
  <si>
    <t>Набор карточек на тему животных России</t>
  </si>
  <si>
    <t>132.00</t>
  </si>
  <si>
    <t>174.00</t>
  </si>
  <si>
    <t>287.00</t>
  </si>
  <si>
    <t>135.00</t>
  </si>
  <si>
    <t>244.00</t>
  </si>
  <si>
    <t>65.00</t>
  </si>
  <si>
    <t>105.00</t>
  </si>
  <si>
    <t>212.00</t>
  </si>
  <si>
    <t>ё</t>
  </si>
  <si>
    <t xml:space="preserve"> Вход № 155  от  25.08.2021</t>
  </si>
  <si>
    <t xml:space="preserve"> Вход № 154  от  25.08.2021</t>
  </si>
  <si>
    <t xml:space="preserve"> Вход № 153  от 25.08.2021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</si>
</sst>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1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sz val="10.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64"/>
      </left>
      <right/>
      <top/>
      <bottom style="medium">
        <color indexed="8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8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74">
    <xf numFmtId="0" fontId="0" fillId="0" borderId="0" xfId="0"/>
    <xf numFmtId="0" fontId="2" fillId="0" borderId="0" xfId="1" applyProtection="1">
      <protection locked="0"/>
    </xf>
    <xf numFmtId="0" fontId="3" fillId="0" borderId="0" xfId="1" applyFont="1" applyBorder="1" applyAlignment="1" applyProtection="1">
      <alignment horizontal="center" vertical="top" wrapText="1" shrinkToFit="1"/>
      <protection locked="0"/>
    </xf>
    <xf numFmtId="0" fontId="3" fillId="0" borderId="3" xfId="1" applyFont="1" applyFill="1" applyBorder="1" applyAlignment="1" applyProtection="1">
      <alignment horizontal="center" vertical="top" wrapText="1" shrinkToFit="1"/>
      <protection locked="0"/>
    </xf>
    <xf numFmtId="0" fontId="3" fillId="0" borderId="5" xfId="1" applyFont="1" applyBorder="1" applyAlignment="1" applyProtection="1">
      <alignment horizontal="center" vertical="top" wrapText="1" shrinkToFit="1"/>
      <protection locked="0"/>
    </xf>
    <xf numFmtId="0" fontId="2" fillId="0" borderId="0" xfId="1" applyBorder="1" applyProtection="1">
      <protection locked="0"/>
    </xf>
    <xf numFmtId="0" fontId="3" fillId="0" borderId="8" xfId="1" applyFont="1" applyFill="1" applyBorder="1" applyAlignment="1" applyProtection="1">
      <alignment horizontal="center" vertical="top" wrapText="1" shrinkToFit="1"/>
      <protection locked="0"/>
    </xf>
    <xf numFmtId="0" fontId="3" fillId="0" borderId="12" xfId="1" applyFont="1" applyFill="1" applyBorder="1" applyAlignment="1" applyProtection="1">
      <alignment horizontal="center" vertical="top" wrapText="1" shrinkToFit="1"/>
      <protection locked="0"/>
    </xf>
    <xf numFmtId="0" fontId="3" fillId="0" borderId="14" xfId="1" applyFont="1" applyBorder="1" applyAlignment="1" applyProtection="1">
      <alignment horizontal="center" vertical="top" wrapText="1" shrinkToFit="1"/>
      <protection locked="0"/>
    </xf>
    <xf numFmtId="0" fontId="3" fillId="0" borderId="9" xfId="1" applyFont="1" applyFill="1" applyBorder="1" applyAlignment="1" applyProtection="1">
      <alignment horizontal="center" vertical="top" wrapText="1" shrinkToFit="1"/>
      <protection locked="0"/>
    </xf>
    <xf numFmtId="0" fontId="3" fillId="0" borderId="16" xfId="1" applyFont="1" applyBorder="1" applyAlignment="1" applyProtection="1">
      <alignment horizontal="center" vertical="top" wrapText="1" shrinkToFit="1"/>
      <protection locked="0"/>
    </xf>
    <xf numFmtId="0" fontId="3" fillId="2" borderId="18" xfId="1" applyFont="1" applyFill="1" applyBorder="1" applyAlignment="1" applyProtection="1">
      <alignment horizontal="center" vertical="top" wrapText="1" shrinkToFit="1"/>
    </xf>
    <xf numFmtId="0" fontId="3" fillId="2" borderId="2" xfId="1" applyFont="1" applyFill="1" applyBorder="1" applyAlignment="1" applyProtection="1">
      <alignment horizontal="center" vertical="top" wrapText="1" shrinkToFit="1"/>
    </xf>
    <xf numFmtId="0" fontId="3" fillId="2" borderId="19" xfId="1" applyFont="1" applyFill="1" applyBorder="1" applyAlignment="1" applyProtection="1">
      <alignment horizontal="center" vertical="top" wrapText="1" shrinkToFit="1"/>
    </xf>
    <xf numFmtId="0" fontId="3" fillId="2" borderId="20" xfId="1" applyFont="1" applyFill="1" applyBorder="1" applyAlignment="1" applyProtection="1">
      <alignment horizontal="center" vertical="top" wrapText="1" shrinkToFit="1"/>
    </xf>
    <xf numFmtId="0" fontId="5" fillId="0" borderId="11" xfId="1" applyFont="1" applyFill="1" applyBorder="1" applyAlignment="1" applyProtection="1">
      <alignment horizontal="center" vertical="top" wrapText="1" shrinkToFit="1"/>
      <protection locked="0"/>
    </xf>
    <xf numFmtId="0" fontId="5" fillId="0" borderId="17" xfId="1" applyFont="1" applyFill="1" applyBorder="1" applyAlignment="1" applyProtection="1">
      <alignment horizontal="center" vertical="top" wrapText="1" shrinkToFit="1"/>
      <protection locked="0"/>
    </xf>
    <xf numFmtId="0" fontId="5" fillId="0" borderId="13" xfId="1" applyFont="1" applyFill="1" applyBorder="1" applyAlignment="1" applyProtection="1">
      <alignment horizontal="center" vertical="top" wrapText="1" shrinkToFit="1"/>
      <protection locked="0"/>
    </xf>
    <xf numFmtId="0" fontId="5" fillId="0" borderId="6" xfId="1" applyFont="1" applyFill="1" applyBorder="1" applyAlignment="1" applyProtection="1">
      <alignment horizontal="center" vertical="top" wrapText="1" shrinkToFit="1"/>
      <protection locked="0"/>
    </xf>
    <xf numFmtId="0" fontId="5" fillId="0" borderId="4" xfId="1" applyFont="1" applyFill="1" applyBorder="1" applyAlignment="1" applyProtection="1">
      <alignment horizontal="center" vertical="top" wrapText="1" shrinkToFit="1"/>
      <protection locked="0"/>
    </xf>
    <xf numFmtId="0" fontId="5" fillId="0" borderId="15" xfId="1" applyFont="1" applyFill="1" applyBorder="1" applyAlignment="1" applyProtection="1">
      <alignment horizontal="center" vertical="top" wrapText="1" shrinkToFit="1"/>
      <protection locked="0"/>
    </xf>
    <xf numFmtId="0" fontId="2" fillId="0" borderId="0" xfId="1" applyFill="1" applyBorder="1" applyProtection="1">
      <protection locked="0"/>
    </xf>
    <xf numFmtId="0" fontId="2" fillId="0" borderId="0" xfId="1" applyFill="1" applyProtection="1">
      <protection locked="0"/>
    </xf>
    <xf numFmtId="0" fontId="5" fillId="0" borderId="22" xfId="1" applyFont="1" applyFill="1" applyBorder="1" applyAlignment="1" applyProtection="1">
      <alignment horizontal="center" vertical="top" wrapText="1" shrinkToFit="1"/>
      <protection locked="0"/>
    </xf>
    <xf numFmtId="0" fontId="3" fillId="0" borderId="22" xfId="1" applyFont="1" applyBorder="1" applyAlignment="1" applyProtection="1">
      <alignment horizontal="center" vertical="top" wrapText="1" shrinkToFit="1"/>
      <protection locked="0"/>
    </xf>
    <xf numFmtId="0" fontId="3" fillId="0" borderId="23" xfId="1" applyFont="1" applyBorder="1" applyAlignment="1" applyProtection="1">
      <alignment horizontal="center" vertical="top" wrapText="1" shrinkToFit="1"/>
      <protection locked="0"/>
    </xf>
    <xf numFmtId="2" fontId="5" fillId="0" borderId="21" xfId="1" applyNumberFormat="1" applyFont="1" applyFill="1" applyBorder="1" applyAlignment="1" applyProtection="1">
      <alignment horizontal="center" vertical="center" wrapText="1" shrinkToFit="1"/>
      <protection locked="0"/>
    </xf>
    <xf numFmtId="2" fontId="3" fillId="0" borderId="21" xfId="1" applyNumberFormat="1" applyFont="1" applyFill="1" applyBorder="1" applyAlignment="1" applyProtection="1">
      <alignment horizontal="center" vertical="center" wrapText="1" shrinkToFit="1"/>
      <protection locked="0"/>
    </xf>
    <xf numFmtId="2" fontId="3" fillId="0" borderId="7" xfId="1" applyNumberFormat="1" applyFont="1" applyFill="1" applyBorder="1" applyAlignment="1" applyProtection="1">
      <alignment horizontal="center" vertical="center" wrapText="1" shrinkToFit="1"/>
      <protection locked="0"/>
    </xf>
    <xf numFmtId="0" fontId="2" fillId="0" borderId="0" xfId="1" applyBorder="1" applyAlignment="1" applyProtection="1">
      <alignment horizontal="center" vertical="center"/>
      <protection locked="0"/>
    </xf>
    <xf numFmtId="2" fontId="3" fillId="0" borderId="21" xfId="1" applyNumberFormat="1" applyFont="1" applyBorder="1" applyAlignment="1" applyProtection="1">
      <alignment horizontal="center" vertical="center"/>
      <protection locked="0"/>
    </xf>
    <xf numFmtId="2" fontId="3" fillId="0" borderId="7" xfId="1" applyNumberFormat="1" applyFont="1" applyBorder="1" applyAlignment="1" applyProtection="1">
      <alignment horizontal="center" vertical="center"/>
      <protection locked="0"/>
    </xf>
    <xf numFmtId="0" fontId="5" fillId="0" borderId="4" xfId="1" applyFont="1" applyFill="1" applyBorder="1" applyAlignment="1" applyProtection="1">
      <alignment horizontal="left" vertical="top" wrapText="1" shrinkToFit="1"/>
      <protection locked="0"/>
    </xf>
    <xf numFmtId="2" fontId="3" fillId="2" borderId="22" xfId="1" applyNumberFormat="1" applyFont="1" applyFill="1" applyBorder="1" applyAlignment="1" applyProtection="1">
      <alignment horizontal="center" vertical="center" wrapText="1" shrinkToFit="1"/>
    </xf>
    <xf numFmtId="2" fontId="3" fillId="2" borderId="23" xfId="1" applyNumberFormat="1" applyFont="1" applyFill="1" applyBorder="1" applyAlignment="1" applyProtection="1">
      <alignment horizontal="center" vertical="center" wrapText="1" shrinkToFit="1"/>
    </xf>
    <xf numFmtId="2" fontId="3" fillId="2" borderId="21" xfId="1" applyNumberFormat="1" applyFont="1" applyFill="1" applyBorder="1" applyAlignment="1" applyProtection="1">
      <alignment horizontal="center" vertical="center" wrapText="1" shrinkToFit="1"/>
    </xf>
    <xf numFmtId="2" fontId="3" fillId="2" borderId="7" xfId="1" applyNumberFormat="1" applyFont="1" applyFill="1" applyBorder="1" applyAlignment="1" applyProtection="1">
      <alignment horizontal="center" vertical="center" wrapText="1" shrinkToFit="1"/>
    </xf>
    <xf numFmtId="0" fontId="5" fillId="0" borderId="28" xfId="1" applyFont="1" applyFill="1" applyBorder="1" applyAlignment="1" applyProtection="1">
      <alignment horizontal="center" vertical="top" wrapText="1" shrinkToFit="1"/>
      <protection locked="0"/>
    </xf>
    <xf numFmtId="2" fontId="5" fillId="0" borderId="29" xfId="1" applyNumberFormat="1" applyFont="1" applyFill="1" applyBorder="1" applyAlignment="1" applyProtection="1">
      <alignment horizontal="center" vertical="center" wrapText="1" shrinkToFit="1"/>
      <protection locked="0"/>
    </xf>
    <xf numFmtId="2" fontId="3" fillId="0" borderId="29" xfId="1" applyNumberFormat="1" applyFont="1" applyBorder="1" applyAlignment="1" applyProtection="1">
      <alignment horizontal="center" vertical="center"/>
      <protection locked="0"/>
    </xf>
    <xf numFmtId="2" fontId="3" fillId="2" borderId="28" xfId="1" applyNumberFormat="1" applyFont="1" applyFill="1" applyBorder="1" applyAlignment="1" applyProtection="1">
      <alignment horizontal="center" vertical="center" wrapText="1" shrinkToFit="1"/>
    </xf>
    <xf numFmtId="2" fontId="3" fillId="2" borderId="29" xfId="1" applyNumberFormat="1" applyFont="1" applyFill="1" applyBorder="1" applyAlignment="1" applyProtection="1">
      <alignment horizontal="center" vertical="center" wrapText="1" shrinkToFit="1"/>
    </xf>
    <xf numFmtId="0" fontId="3" fillId="0" borderId="31" xfId="1" applyFont="1" applyBorder="1" applyAlignment="1" applyProtection="1">
      <alignment horizontal="center" vertical="top" wrapText="1" shrinkToFit="1"/>
      <protection locked="0"/>
    </xf>
    <xf numFmtId="0" fontId="3" fillId="0" borderId="27" xfId="1" applyFont="1" applyBorder="1" applyAlignment="1" applyProtection="1">
      <alignment horizontal="center" vertical="top" wrapText="1" shrinkToFit="1"/>
      <protection locked="0"/>
    </xf>
    <xf numFmtId="0" fontId="3" fillId="0" borderId="32" xfId="1" applyFont="1" applyBorder="1" applyAlignment="1" applyProtection="1">
      <alignment horizontal="center" vertical="top" wrapText="1" shrinkToFit="1"/>
      <protection locked="0"/>
    </xf>
    <xf numFmtId="0" fontId="3" fillId="2" borderId="31" xfId="1" applyFont="1" applyFill="1" applyBorder="1" applyAlignment="1" applyProtection="1">
      <alignment horizontal="center" vertical="top" wrapText="1" shrinkToFit="1"/>
    </xf>
    <xf numFmtId="0" fontId="3" fillId="2" borderId="27" xfId="1" applyFont="1" applyFill="1" applyBorder="1" applyAlignment="1" applyProtection="1">
      <alignment horizontal="center" vertical="top" wrapText="1" shrinkToFit="1"/>
    </xf>
    <xf numFmtId="2" fontId="5" fillId="0" borderId="30" xfId="1" applyNumberFormat="1" applyFont="1" applyFill="1" applyBorder="1" applyAlignment="1" applyProtection="1">
      <alignment horizontal="center" vertical="center" wrapText="1" shrinkToFit="1"/>
      <protection locked="0"/>
    </xf>
    <xf numFmtId="2" fontId="3" fillId="0" borderId="25" xfId="1" applyNumberFormat="1" applyFont="1" applyBorder="1" applyAlignment="1" applyProtection="1">
      <alignment horizontal="center" vertical="center" wrapText="1" shrinkToFit="1"/>
      <protection locked="0"/>
    </xf>
    <xf numFmtId="2" fontId="3" fillId="0" borderId="25" xfId="1" applyNumberFormat="1" applyFont="1" applyFill="1" applyBorder="1" applyAlignment="1" applyProtection="1">
      <alignment horizontal="center" vertical="center" wrapText="1" shrinkToFit="1"/>
      <protection locked="0"/>
    </xf>
    <xf numFmtId="2" fontId="5" fillId="0" borderId="25" xfId="1" applyNumberFormat="1" applyFont="1" applyFill="1" applyBorder="1" applyAlignment="1" applyProtection="1">
      <alignment horizontal="center" vertical="center" wrapText="1" shrinkToFit="1"/>
      <protection locked="0"/>
    </xf>
    <xf numFmtId="2" fontId="3" fillId="0" borderId="26" xfId="1" applyNumberFormat="1" applyFont="1" applyBorder="1" applyAlignment="1" applyProtection="1">
      <alignment horizontal="center" vertical="center" wrapText="1" shrinkToFit="1"/>
      <protection locked="0"/>
    </xf>
    <xf numFmtId="0" fontId="3" fillId="0" borderId="3" xfId="1" applyFont="1" applyBorder="1" applyAlignment="1" applyProtection="1">
      <alignment horizontal="center" vertical="top" wrapText="1" shrinkToFit="1"/>
      <protection locked="0"/>
    </xf>
    <xf numFmtId="0" fontId="8" fillId="0" borderId="24" xfId="0" applyFont="1" applyBorder="1" applyAlignment="1">
      <alignment vertical="center" wrapText="1"/>
    </xf>
    <xf numFmtId="0" fontId="8" fillId="0" borderId="24" xfId="0" applyFont="1" applyBorder="1" applyAlignment="1">
      <alignment vertical="center"/>
    </xf>
    <xf numFmtId="0" fontId="8" fillId="0" borderId="24" xfId="0" applyFont="1" applyBorder="1"/>
    <xf numFmtId="0" fontId="6" fillId="0" borderId="24" xfId="0" applyFont="1" applyBorder="1" applyAlignment="1">
      <alignment horizontal="left" vertical="center" wrapText="1"/>
    </xf>
    <xf numFmtId="0" fontId="7" fillId="0" borderId="24" xfId="0" applyFont="1" applyBorder="1" applyAlignment="1">
      <alignment horizontal="left" vertical="center" wrapText="1"/>
    </xf>
    <xf numFmtId="0" fontId="2" fillId="0" borderId="24" xfId="1" applyBorder="1" applyAlignment="1" applyProtection="1">
      <alignment vertical="center" wrapText="1"/>
      <protection locked="0"/>
    </xf>
    <xf numFmtId="0" fontId="9" fillId="0" borderId="24" xfId="0" applyFont="1" applyBorder="1" applyAlignment="1">
      <alignment vertical="center" wrapText="1"/>
    </xf>
    <xf numFmtId="0" fontId="8" fillId="0" borderId="24" xfId="0" applyFont="1" applyBorder="1" applyAlignment="1">
      <alignment wrapText="1"/>
    </xf>
    <xf numFmtId="0" fontId="4" fillId="0" borderId="0" xfId="1" applyFont="1" applyAlignment="1" applyProtection="1">
      <alignment horizontal="right" vertical="top"/>
      <protection locked="0"/>
    </xf>
    <xf numFmtId="0" fontId="3" fillId="0" borderId="0" xfId="1" applyFont="1" applyAlignment="1" applyProtection="1">
      <alignment horizontal="right" vertical="top"/>
      <protection locked="0"/>
    </xf>
    <xf numFmtId="0" fontId="3" fillId="2" borderId="3" xfId="1" applyFont="1" applyFill="1" applyBorder="1" applyAlignment="1" applyProtection="1">
      <alignment horizontal="center" vertical="top" wrapText="1" shrinkToFit="1"/>
    </xf>
    <xf numFmtId="0" fontId="3" fillId="2" borderId="5" xfId="1" applyFont="1" applyFill="1" applyBorder="1" applyAlignment="1" applyProtection="1">
      <alignment horizontal="center" vertical="top" wrapText="1" shrinkToFit="1"/>
    </xf>
    <xf numFmtId="0" fontId="3" fillId="2" borderId="4" xfId="1" applyFont="1" applyFill="1" applyBorder="1" applyAlignment="1" applyProtection="1">
      <alignment horizontal="center" vertical="top" wrapText="1" shrinkToFit="1"/>
    </xf>
    <xf numFmtId="0" fontId="4" fillId="0" borderId="2" xfId="1" applyFont="1" applyBorder="1" applyAlignment="1" applyProtection="1">
      <alignment horizontal="center" vertical="top" wrapText="1" shrinkToFit="1"/>
      <protection locked="0"/>
    </xf>
    <xf numFmtId="0" fontId="4" fillId="0" borderId="1" xfId="1" applyFont="1" applyBorder="1" applyAlignment="1" applyProtection="1">
      <alignment horizontal="center" vertical="top" wrapText="1" shrinkToFit="1"/>
      <protection locked="0"/>
    </xf>
    <xf numFmtId="0" fontId="3" fillId="2" borderId="10" xfId="1" applyFont="1" applyFill="1" applyBorder="1" applyAlignment="1" applyProtection="1">
      <alignment horizontal="center" vertical="top" wrapText="1" shrinkToFit="1"/>
    </xf>
    <xf numFmtId="0" fontId="3" fillId="2" borderId="0" xfId="1" applyFont="1" applyFill="1" applyBorder="1" applyAlignment="1" applyProtection="1">
      <alignment horizontal="center" vertical="top" wrapText="1" shrinkToFit="1"/>
    </xf>
    <xf numFmtId="0" fontId="3" fillId="2" borderId="6" xfId="1" applyFont="1" applyFill="1" applyBorder="1" applyAlignment="1" applyProtection="1">
      <alignment horizontal="center" vertical="top" wrapText="1" shrinkToFit="1"/>
    </xf>
    <xf numFmtId="0" fontId="4" fillId="0" borderId="3" xfId="1" applyFont="1" applyBorder="1" applyAlignment="1" applyProtection="1">
      <alignment horizontal="center" vertical="top" wrapText="1" shrinkToFit="1"/>
      <protection locked="0"/>
    </xf>
    <xf numFmtId="0" fontId="4" fillId="0" borderId="5" xfId="1" applyFont="1" applyBorder="1" applyAlignment="1" applyProtection="1">
      <alignment horizontal="center" vertical="top" wrapText="1" shrinkToFit="1"/>
      <protection locked="0"/>
    </xf>
    <xf numFmtId="0" fontId="4" fillId="0" borderId="4" xfId="1" applyFont="1" applyBorder="1" applyAlignment="1" applyProtection="1">
      <alignment horizontal="center" vertical="top" wrapText="1" shrinkToFit="1"/>
      <protection locked="0"/>
    </xf>
  </cellXfs>
  <cellStyles count="3">
    <cellStyle name="Excel Built-in Normal" xfId="1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307"/>
  <sheetViews>
    <sheetView tabSelected="1" zoomScale="70" zoomScaleNormal="70" workbookViewId="0">
      <pane ySplit="7" topLeftCell="A8" activePane="bottomLeft" state="frozen"/>
      <selection pane="bottomLeft" activeCell="B5" sqref="B5"/>
    </sheetView>
  </sheetViews>
  <sheetFormatPr defaultColWidth="8.7109375" defaultRowHeight="15" x14ac:dyDescent="0.25"/>
  <cols>
    <col min="1" max="1" width="7.7109375" style="1" bestFit="1" customWidth="1"/>
    <col min="2" max="2" width="32.85546875" style="1" customWidth="1"/>
    <col min="3" max="3" width="11.85546875" style="1" customWidth="1"/>
    <col min="4" max="4" width="31.140625" style="1" customWidth="1"/>
    <col min="5" max="5" width="15.140625" style="1" customWidth="1"/>
    <col min="6" max="6" width="31.140625" style="1" customWidth="1"/>
    <col min="7" max="7" width="13.5703125" style="1" customWidth="1"/>
    <col min="8" max="8" width="14.7109375" style="1" customWidth="1"/>
    <col min="9" max="9" width="12.140625" style="1" customWidth="1"/>
    <col min="10" max="255" width="8.7109375" style="1"/>
    <col min="256" max="256" width="36.7109375" style="1" customWidth="1"/>
    <col min="257" max="257" width="10.140625" style="1" customWidth="1"/>
    <col min="258" max="258" width="25.140625" style="1" customWidth="1"/>
    <col min="259" max="259" width="10.140625" style="1" customWidth="1"/>
    <col min="260" max="260" width="32.7109375" style="1" customWidth="1"/>
    <col min="261" max="261" width="13.5703125" style="1" customWidth="1"/>
    <col min="262" max="262" width="14.7109375" style="1" customWidth="1"/>
    <col min="263" max="263" width="17" style="1" customWidth="1"/>
    <col min="264" max="264" width="12.140625" style="1" customWidth="1"/>
    <col min="265" max="511" width="8.7109375" style="1"/>
    <col min="512" max="512" width="36.7109375" style="1" customWidth="1"/>
    <col min="513" max="513" width="10.140625" style="1" customWidth="1"/>
    <col min="514" max="514" width="25.140625" style="1" customWidth="1"/>
    <col min="515" max="515" width="10.140625" style="1" customWidth="1"/>
    <col min="516" max="516" width="32.7109375" style="1" customWidth="1"/>
    <col min="517" max="517" width="13.5703125" style="1" customWidth="1"/>
    <col min="518" max="518" width="14.7109375" style="1" customWidth="1"/>
    <col min="519" max="519" width="17" style="1" customWidth="1"/>
    <col min="520" max="520" width="12.140625" style="1" customWidth="1"/>
    <col min="521" max="767" width="8.7109375" style="1"/>
    <col min="768" max="768" width="36.7109375" style="1" customWidth="1"/>
    <col min="769" max="769" width="10.140625" style="1" customWidth="1"/>
    <col min="770" max="770" width="25.140625" style="1" customWidth="1"/>
    <col min="771" max="771" width="10.140625" style="1" customWidth="1"/>
    <col min="772" max="772" width="32.7109375" style="1" customWidth="1"/>
    <col min="773" max="773" width="13.5703125" style="1" customWidth="1"/>
    <col min="774" max="774" width="14.7109375" style="1" customWidth="1"/>
    <col min="775" max="775" width="17" style="1" customWidth="1"/>
    <col min="776" max="776" width="12.140625" style="1" customWidth="1"/>
    <col min="777" max="1023" width="8.7109375" style="1"/>
    <col min="1024" max="1024" width="36.7109375" style="1" customWidth="1"/>
    <col min="1025" max="1025" width="10.140625" style="1" customWidth="1"/>
    <col min="1026" max="1026" width="25.140625" style="1" customWidth="1"/>
    <col min="1027" max="1027" width="10.140625" style="1" customWidth="1"/>
    <col min="1028" max="1028" width="32.7109375" style="1" customWidth="1"/>
    <col min="1029" max="1029" width="13.5703125" style="1" customWidth="1"/>
    <col min="1030" max="1030" width="14.7109375" style="1" customWidth="1"/>
    <col min="1031" max="1031" width="17" style="1" customWidth="1"/>
    <col min="1032" max="1032" width="12.140625" style="1" customWidth="1"/>
    <col min="1033" max="1279" width="8.7109375" style="1"/>
    <col min="1280" max="1280" width="36.7109375" style="1" customWidth="1"/>
    <col min="1281" max="1281" width="10.140625" style="1" customWidth="1"/>
    <col min="1282" max="1282" width="25.140625" style="1" customWidth="1"/>
    <col min="1283" max="1283" width="10.140625" style="1" customWidth="1"/>
    <col min="1284" max="1284" width="32.7109375" style="1" customWidth="1"/>
    <col min="1285" max="1285" width="13.5703125" style="1" customWidth="1"/>
    <col min="1286" max="1286" width="14.7109375" style="1" customWidth="1"/>
    <col min="1287" max="1287" width="17" style="1" customWidth="1"/>
    <col min="1288" max="1288" width="12.140625" style="1" customWidth="1"/>
    <col min="1289" max="1535" width="8.7109375" style="1"/>
    <col min="1536" max="1536" width="36.7109375" style="1" customWidth="1"/>
    <col min="1537" max="1537" width="10.140625" style="1" customWidth="1"/>
    <col min="1538" max="1538" width="25.140625" style="1" customWidth="1"/>
    <col min="1539" max="1539" width="10.140625" style="1" customWidth="1"/>
    <col min="1540" max="1540" width="32.7109375" style="1" customWidth="1"/>
    <col min="1541" max="1541" width="13.5703125" style="1" customWidth="1"/>
    <col min="1542" max="1542" width="14.7109375" style="1" customWidth="1"/>
    <col min="1543" max="1543" width="17" style="1" customWidth="1"/>
    <col min="1544" max="1544" width="12.140625" style="1" customWidth="1"/>
    <col min="1545" max="1791" width="8.7109375" style="1"/>
    <col min="1792" max="1792" width="36.7109375" style="1" customWidth="1"/>
    <col min="1793" max="1793" width="10.140625" style="1" customWidth="1"/>
    <col min="1794" max="1794" width="25.140625" style="1" customWidth="1"/>
    <col min="1795" max="1795" width="10.140625" style="1" customWidth="1"/>
    <col min="1796" max="1796" width="32.7109375" style="1" customWidth="1"/>
    <col min="1797" max="1797" width="13.5703125" style="1" customWidth="1"/>
    <col min="1798" max="1798" width="14.7109375" style="1" customWidth="1"/>
    <col min="1799" max="1799" width="17" style="1" customWidth="1"/>
    <col min="1800" max="1800" width="12.140625" style="1" customWidth="1"/>
    <col min="1801" max="2047" width="8.7109375" style="1"/>
    <col min="2048" max="2048" width="36.7109375" style="1" customWidth="1"/>
    <col min="2049" max="2049" width="10.140625" style="1" customWidth="1"/>
    <col min="2050" max="2050" width="25.140625" style="1" customWidth="1"/>
    <col min="2051" max="2051" width="10.140625" style="1" customWidth="1"/>
    <col min="2052" max="2052" width="32.7109375" style="1" customWidth="1"/>
    <col min="2053" max="2053" width="13.5703125" style="1" customWidth="1"/>
    <col min="2054" max="2054" width="14.7109375" style="1" customWidth="1"/>
    <col min="2055" max="2055" width="17" style="1" customWidth="1"/>
    <col min="2056" max="2056" width="12.140625" style="1" customWidth="1"/>
    <col min="2057" max="2303" width="8.7109375" style="1"/>
    <col min="2304" max="2304" width="36.7109375" style="1" customWidth="1"/>
    <col min="2305" max="2305" width="10.140625" style="1" customWidth="1"/>
    <col min="2306" max="2306" width="25.140625" style="1" customWidth="1"/>
    <col min="2307" max="2307" width="10.140625" style="1" customWidth="1"/>
    <col min="2308" max="2308" width="32.7109375" style="1" customWidth="1"/>
    <col min="2309" max="2309" width="13.5703125" style="1" customWidth="1"/>
    <col min="2310" max="2310" width="14.7109375" style="1" customWidth="1"/>
    <col min="2311" max="2311" width="17" style="1" customWidth="1"/>
    <col min="2312" max="2312" width="12.140625" style="1" customWidth="1"/>
    <col min="2313" max="2559" width="8.7109375" style="1"/>
    <col min="2560" max="2560" width="36.7109375" style="1" customWidth="1"/>
    <col min="2561" max="2561" width="10.140625" style="1" customWidth="1"/>
    <col min="2562" max="2562" width="25.140625" style="1" customWidth="1"/>
    <col min="2563" max="2563" width="10.140625" style="1" customWidth="1"/>
    <col min="2564" max="2564" width="32.7109375" style="1" customWidth="1"/>
    <col min="2565" max="2565" width="13.5703125" style="1" customWidth="1"/>
    <col min="2566" max="2566" width="14.7109375" style="1" customWidth="1"/>
    <col min="2567" max="2567" width="17" style="1" customWidth="1"/>
    <col min="2568" max="2568" width="12.140625" style="1" customWidth="1"/>
    <col min="2569" max="2815" width="8.7109375" style="1"/>
    <col min="2816" max="2816" width="36.7109375" style="1" customWidth="1"/>
    <col min="2817" max="2817" width="10.140625" style="1" customWidth="1"/>
    <col min="2818" max="2818" width="25.140625" style="1" customWidth="1"/>
    <col min="2819" max="2819" width="10.140625" style="1" customWidth="1"/>
    <col min="2820" max="2820" width="32.7109375" style="1" customWidth="1"/>
    <col min="2821" max="2821" width="13.5703125" style="1" customWidth="1"/>
    <col min="2822" max="2822" width="14.7109375" style="1" customWidth="1"/>
    <col min="2823" max="2823" width="17" style="1" customWidth="1"/>
    <col min="2824" max="2824" width="12.140625" style="1" customWidth="1"/>
    <col min="2825" max="3071" width="8.7109375" style="1"/>
    <col min="3072" max="3072" width="36.7109375" style="1" customWidth="1"/>
    <col min="3073" max="3073" width="10.140625" style="1" customWidth="1"/>
    <col min="3074" max="3074" width="25.140625" style="1" customWidth="1"/>
    <col min="3075" max="3075" width="10.140625" style="1" customWidth="1"/>
    <col min="3076" max="3076" width="32.7109375" style="1" customWidth="1"/>
    <col min="3077" max="3077" width="13.5703125" style="1" customWidth="1"/>
    <col min="3078" max="3078" width="14.7109375" style="1" customWidth="1"/>
    <col min="3079" max="3079" width="17" style="1" customWidth="1"/>
    <col min="3080" max="3080" width="12.140625" style="1" customWidth="1"/>
    <col min="3081" max="3327" width="8.7109375" style="1"/>
    <col min="3328" max="3328" width="36.7109375" style="1" customWidth="1"/>
    <col min="3329" max="3329" width="10.140625" style="1" customWidth="1"/>
    <col min="3330" max="3330" width="25.140625" style="1" customWidth="1"/>
    <col min="3331" max="3331" width="10.140625" style="1" customWidth="1"/>
    <col min="3332" max="3332" width="32.7109375" style="1" customWidth="1"/>
    <col min="3333" max="3333" width="13.5703125" style="1" customWidth="1"/>
    <col min="3334" max="3334" width="14.7109375" style="1" customWidth="1"/>
    <col min="3335" max="3335" width="17" style="1" customWidth="1"/>
    <col min="3336" max="3336" width="12.140625" style="1" customWidth="1"/>
    <col min="3337" max="3583" width="8.7109375" style="1"/>
    <col min="3584" max="3584" width="36.7109375" style="1" customWidth="1"/>
    <col min="3585" max="3585" width="10.140625" style="1" customWidth="1"/>
    <col min="3586" max="3586" width="25.140625" style="1" customWidth="1"/>
    <col min="3587" max="3587" width="10.140625" style="1" customWidth="1"/>
    <col min="3588" max="3588" width="32.7109375" style="1" customWidth="1"/>
    <col min="3589" max="3589" width="13.5703125" style="1" customWidth="1"/>
    <col min="3590" max="3590" width="14.7109375" style="1" customWidth="1"/>
    <col min="3591" max="3591" width="17" style="1" customWidth="1"/>
    <col min="3592" max="3592" width="12.140625" style="1" customWidth="1"/>
    <col min="3593" max="3839" width="8.7109375" style="1"/>
    <col min="3840" max="3840" width="36.7109375" style="1" customWidth="1"/>
    <col min="3841" max="3841" width="10.140625" style="1" customWidth="1"/>
    <col min="3842" max="3842" width="25.140625" style="1" customWidth="1"/>
    <col min="3843" max="3843" width="10.140625" style="1" customWidth="1"/>
    <col min="3844" max="3844" width="32.7109375" style="1" customWidth="1"/>
    <col min="3845" max="3845" width="13.5703125" style="1" customWidth="1"/>
    <col min="3846" max="3846" width="14.7109375" style="1" customWidth="1"/>
    <col min="3847" max="3847" width="17" style="1" customWidth="1"/>
    <col min="3848" max="3848" width="12.140625" style="1" customWidth="1"/>
    <col min="3849" max="4095" width="8.7109375" style="1"/>
    <col min="4096" max="4096" width="36.7109375" style="1" customWidth="1"/>
    <col min="4097" max="4097" width="10.140625" style="1" customWidth="1"/>
    <col min="4098" max="4098" width="25.140625" style="1" customWidth="1"/>
    <col min="4099" max="4099" width="10.140625" style="1" customWidth="1"/>
    <col min="4100" max="4100" width="32.7109375" style="1" customWidth="1"/>
    <col min="4101" max="4101" width="13.5703125" style="1" customWidth="1"/>
    <col min="4102" max="4102" width="14.7109375" style="1" customWidth="1"/>
    <col min="4103" max="4103" width="17" style="1" customWidth="1"/>
    <col min="4104" max="4104" width="12.140625" style="1" customWidth="1"/>
    <col min="4105" max="4351" width="8.7109375" style="1"/>
    <col min="4352" max="4352" width="36.7109375" style="1" customWidth="1"/>
    <col min="4353" max="4353" width="10.140625" style="1" customWidth="1"/>
    <col min="4354" max="4354" width="25.140625" style="1" customWidth="1"/>
    <col min="4355" max="4355" width="10.140625" style="1" customWidth="1"/>
    <col min="4356" max="4356" width="32.7109375" style="1" customWidth="1"/>
    <col min="4357" max="4357" width="13.5703125" style="1" customWidth="1"/>
    <col min="4358" max="4358" width="14.7109375" style="1" customWidth="1"/>
    <col min="4359" max="4359" width="17" style="1" customWidth="1"/>
    <col min="4360" max="4360" width="12.140625" style="1" customWidth="1"/>
    <col min="4361" max="4607" width="8.7109375" style="1"/>
    <col min="4608" max="4608" width="36.7109375" style="1" customWidth="1"/>
    <col min="4609" max="4609" width="10.140625" style="1" customWidth="1"/>
    <col min="4610" max="4610" width="25.140625" style="1" customWidth="1"/>
    <col min="4611" max="4611" width="10.140625" style="1" customWidth="1"/>
    <col min="4612" max="4612" width="32.7109375" style="1" customWidth="1"/>
    <col min="4613" max="4613" width="13.5703125" style="1" customWidth="1"/>
    <col min="4614" max="4614" width="14.7109375" style="1" customWidth="1"/>
    <col min="4615" max="4615" width="17" style="1" customWidth="1"/>
    <col min="4616" max="4616" width="12.140625" style="1" customWidth="1"/>
    <col min="4617" max="4863" width="8.7109375" style="1"/>
    <col min="4864" max="4864" width="36.7109375" style="1" customWidth="1"/>
    <col min="4865" max="4865" width="10.140625" style="1" customWidth="1"/>
    <col min="4866" max="4866" width="25.140625" style="1" customWidth="1"/>
    <col min="4867" max="4867" width="10.140625" style="1" customWidth="1"/>
    <col min="4868" max="4868" width="32.7109375" style="1" customWidth="1"/>
    <col min="4869" max="4869" width="13.5703125" style="1" customWidth="1"/>
    <col min="4870" max="4870" width="14.7109375" style="1" customWidth="1"/>
    <col min="4871" max="4871" width="17" style="1" customWidth="1"/>
    <col min="4872" max="4872" width="12.140625" style="1" customWidth="1"/>
    <col min="4873" max="5119" width="8.7109375" style="1"/>
    <col min="5120" max="5120" width="36.7109375" style="1" customWidth="1"/>
    <col min="5121" max="5121" width="10.140625" style="1" customWidth="1"/>
    <col min="5122" max="5122" width="25.140625" style="1" customWidth="1"/>
    <col min="5123" max="5123" width="10.140625" style="1" customWidth="1"/>
    <col min="5124" max="5124" width="32.7109375" style="1" customWidth="1"/>
    <col min="5125" max="5125" width="13.5703125" style="1" customWidth="1"/>
    <col min="5126" max="5126" width="14.7109375" style="1" customWidth="1"/>
    <col min="5127" max="5127" width="17" style="1" customWidth="1"/>
    <col min="5128" max="5128" width="12.140625" style="1" customWidth="1"/>
    <col min="5129" max="5375" width="8.7109375" style="1"/>
    <col min="5376" max="5376" width="36.7109375" style="1" customWidth="1"/>
    <col min="5377" max="5377" width="10.140625" style="1" customWidth="1"/>
    <col min="5378" max="5378" width="25.140625" style="1" customWidth="1"/>
    <col min="5379" max="5379" width="10.140625" style="1" customWidth="1"/>
    <col min="5380" max="5380" width="32.7109375" style="1" customWidth="1"/>
    <col min="5381" max="5381" width="13.5703125" style="1" customWidth="1"/>
    <col min="5382" max="5382" width="14.7109375" style="1" customWidth="1"/>
    <col min="5383" max="5383" width="17" style="1" customWidth="1"/>
    <col min="5384" max="5384" width="12.140625" style="1" customWidth="1"/>
    <col min="5385" max="5631" width="8.7109375" style="1"/>
    <col min="5632" max="5632" width="36.7109375" style="1" customWidth="1"/>
    <col min="5633" max="5633" width="10.140625" style="1" customWidth="1"/>
    <col min="5634" max="5634" width="25.140625" style="1" customWidth="1"/>
    <col min="5635" max="5635" width="10.140625" style="1" customWidth="1"/>
    <col min="5636" max="5636" width="32.7109375" style="1" customWidth="1"/>
    <col min="5637" max="5637" width="13.5703125" style="1" customWidth="1"/>
    <col min="5638" max="5638" width="14.7109375" style="1" customWidth="1"/>
    <col min="5639" max="5639" width="17" style="1" customWidth="1"/>
    <col min="5640" max="5640" width="12.140625" style="1" customWidth="1"/>
    <col min="5641" max="5887" width="8.7109375" style="1"/>
    <col min="5888" max="5888" width="36.7109375" style="1" customWidth="1"/>
    <col min="5889" max="5889" width="10.140625" style="1" customWidth="1"/>
    <col min="5890" max="5890" width="25.140625" style="1" customWidth="1"/>
    <col min="5891" max="5891" width="10.140625" style="1" customWidth="1"/>
    <col min="5892" max="5892" width="32.7109375" style="1" customWidth="1"/>
    <col min="5893" max="5893" width="13.5703125" style="1" customWidth="1"/>
    <col min="5894" max="5894" width="14.7109375" style="1" customWidth="1"/>
    <col min="5895" max="5895" width="17" style="1" customWidth="1"/>
    <col min="5896" max="5896" width="12.140625" style="1" customWidth="1"/>
    <col min="5897" max="6143" width="8.7109375" style="1"/>
    <col min="6144" max="6144" width="36.7109375" style="1" customWidth="1"/>
    <col min="6145" max="6145" width="10.140625" style="1" customWidth="1"/>
    <col min="6146" max="6146" width="25.140625" style="1" customWidth="1"/>
    <col min="6147" max="6147" width="10.140625" style="1" customWidth="1"/>
    <col min="6148" max="6148" width="32.7109375" style="1" customWidth="1"/>
    <col min="6149" max="6149" width="13.5703125" style="1" customWidth="1"/>
    <col min="6150" max="6150" width="14.7109375" style="1" customWidth="1"/>
    <col min="6151" max="6151" width="17" style="1" customWidth="1"/>
    <col min="6152" max="6152" width="12.140625" style="1" customWidth="1"/>
    <col min="6153" max="6399" width="8.7109375" style="1"/>
    <col min="6400" max="6400" width="36.7109375" style="1" customWidth="1"/>
    <col min="6401" max="6401" width="10.140625" style="1" customWidth="1"/>
    <col min="6402" max="6402" width="25.140625" style="1" customWidth="1"/>
    <col min="6403" max="6403" width="10.140625" style="1" customWidth="1"/>
    <col min="6404" max="6404" width="32.7109375" style="1" customWidth="1"/>
    <col min="6405" max="6405" width="13.5703125" style="1" customWidth="1"/>
    <col min="6406" max="6406" width="14.7109375" style="1" customWidth="1"/>
    <col min="6407" max="6407" width="17" style="1" customWidth="1"/>
    <col min="6408" max="6408" width="12.140625" style="1" customWidth="1"/>
    <col min="6409" max="6655" width="8.7109375" style="1"/>
    <col min="6656" max="6656" width="36.7109375" style="1" customWidth="1"/>
    <col min="6657" max="6657" width="10.140625" style="1" customWidth="1"/>
    <col min="6658" max="6658" width="25.140625" style="1" customWidth="1"/>
    <col min="6659" max="6659" width="10.140625" style="1" customWidth="1"/>
    <col min="6660" max="6660" width="32.7109375" style="1" customWidth="1"/>
    <col min="6661" max="6661" width="13.5703125" style="1" customWidth="1"/>
    <col min="6662" max="6662" width="14.7109375" style="1" customWidth="1"/>
    <col min="6663" max="6663" width="17" style="1" customWidth="1"/>
    <col min="6664" max="6664" width="12.140625" style="1" customWidth="1"/>
    <col min="6665" max="6911" width="8.7109375" style="1"/>
    <col min="6912" max="6912" width="36.7109375" style="1" customWidth="1"/>
    <col min="6913" max="6913" width="10.140625" style="1" customWidth="1"/>
    <col min="6914" max="6914" width="25.140625" style="1" customWidth="1"/>
    <col min="6915" max="6915" width="10.140625" style="1" customWidth="1"/>
    <col min="6916" max="6916" width="32.7109375" style="1" customWidth="1"/>
    <col min="6917" max="6917" width="13.5703125" style="1" customWidth="1"/>
    <col min="6918" max="6918" width="14.7109375" style="1" customWidth="1"/>
    <col min="6919" max="6919" width="17" style="1" customWidth="1"/>
    <col min="6920" max="6920" width="12.140625" style="1" customWidth="1"/>
    <col min="6921" max="7167" width="8.7109375" style="1"/>
    <col min="7168" max="7168" width="36.7109375" style="1" customWidth="1"/>
    <col min="7169" max="7169" width="10.140625" style="1" customWidth="1"/>
    <col min="7170" max="7170" width="25.140625" style="1" customWidth="1"/>
    <col min="7171" max="7171" width="10.140625" style="1" customWidth="1"/>
    <col min="7172" max="7172" width="32.7109375" style="1" customWidth="1"/>
    <col min="7173" max="7173" width="13.5703125" style="1" customWidth="1"/>
    <col min="7174" max="7174" width="14.7109375" style="1" customWidth="1"/>
    <col min="7175" max="7175" width="17" style="1" customWidth="1"/>
    <col min="7176" max="7176" width="12.140625" style="1" customWidth="1"/>
    <col min="7177" max="7423" width="8.7109375" style="1"/>
    <col min="7424" max="7424" width="36.7109375" style="1" customWidth="1"/>
    <col min="7425" max="7425" width="10.140625" style="1" customWidth="1"/>
    <col min="7426" max="7426" width="25.140625" style="1" customWidth="1"/>
    <col min="7427" max="7427" width="10.140625" style="1" customWidth="1"/>
    <col min="7428" max="7428" width="32.7109375" style="1" customWidth="1"/>
    <col min="7429" max="7429" width="13.5703125" style="1" customWidth="1"/>
    <col min="7430" max="7430" width="14.7109375" style="1" customWidth="1"/>
    <col min="7431" max="7431" width="17" style="1" customWidth="1"/>
    <col min="7432" max="7432" width="12.140625" style="1" customWidth="1"/>
    <col min="7433" max="7679" width="8.7109375" style="1"/>
    <col min="7680" max="7680" width="36.7109375" style="1" customWidth="1"/>
    <col min="7681" max="7681" width="10.140625" style="1" customWidth="1"/>
    <col min="7682" max="7682" width="25.140625" style="1" customWidth="1"/>
    <col min="7683" max="7683" width="10.140625" style="1" customWidth="1"/>
    <col min="7684" max="7684" width="32.7109375" style="1" customWidth="1"/>
    <col min="7685" max="7685" width="13.5703125" style="1" customWidth="1"/>
    <col min="7686" max="7686" width="14.7109375" style="1" customWidth="1"/>
    <col min="7687" max="7687" width="17" style="1" customWidth="1"/>
    <col min="7688" max="7688" width="12.140625" style="1" customWidth="1"/>
    <col min="7689" max="7935" width="8.7109375" style="1"/>
    <col min="7936" max="7936" width="36.7109375" style="1" customWidth="1"/>
    <col min="7937" max="7937" width="10.140625" style="1" customWidth="1"/>
    <col min="7938" max="7938" width="25.140625" style="1" customWidth="1"/>
    <col min="7939" max="7939" width="10.140625" style="1" customWidth="1"/>
    <col min="7940" max="7940" width="32.7109375" style="1" customWidth="1"/>
    <col min="7941" max="7941" width="13.5703125" style="1" customWidth="1"/>
    <col min="7942" max="7942" width="14.7109375" style="1" customWidth="1"/>
    <col min="7943" max="7943" width="17" style="1" customWidth="1"/>
    <col min="7944" max="7944" width="12.140625" style="1" customWidth="1"/>
    <col min="7945" max="8191" width="8.7109375" style="1"/>
    <col min="8192" max="8192" width="36.7109375" style="1" customWidth="1"/>
    <col min="8193" max="8193" width="10.140625" style="1" customWidth="1"/>
    <col min="8194" max="8194" width="25.140625" style="1" customWidth="1"/>
    <col min="8195" max="8195" width="10.140625" style="1" customWidth="1"/>
    <col min="8196" max="8196" width="32.7109375" style="1" customWidth="1"/>
    <col min="8197" max="8197" width="13.5703125" style="1" customWidth="1"/>
    <col min="8198" max="8198" width="14.7109375" style="1" customWidth="1"/>
    <col min="8199" max="8199" width="17" style="1" customWidth="1"/>
    <col min="8200" max="8200" width="12.140625" style="1" customWidth="1"/>
    <col min="8201" max="8447" width="8.7109375" style="1"/>
    <col min="8448" max="8448" width="36.7109375" style="1" customWidth="1"/>
    <col min="8449" max="8449" width="10.140625" style="1" customWidth="1"/>
    <col min="8450" max="8450" width="25.140625" style="1" customWidth="1"/>
    <col min="8451" max="8451" width="10.140625" style="1" customWidth="1"/>
    <col min="8452" max="8452" width="32.7109375" style="1" customWidth="1"/>
    <col min="8453" max="8453" width="13.5703125" style="1" customWidth="1"/>
    <col min="8454" max="8454" width="14.7109375" style="1" customWidth="1"/>
    <col min="8455" max="8455" width="17" style="1" customWidth="1"/>
    <col min="8456" max="8456" width="12.140625" style="1" customWidth="1"/>
    <col min="8457" max="8703" width="8.7109375" style="1"/>
    <col min="8704" max="8704" width="36.7109375" style="1" customWidth="1"/>
    <col min="8705" max="8705" width="10.140625" style="1" customWidth="1"/>
    <col min="8706" max="8706" width="25.140625" style="1" customWidth="1"/>
    <col min="8707" max="8707" width="10.140625" style="1" customWidth="1"/>
    <col min="8708" max="8708" width="32.7109375" style="1" customWidth="1"/>
    <col min="8709" max="8709" width="13.5703125" style="1" customWidth="1"/>
    <col min="8710" max="8710" width="14.7109375" style="1" customWidth="1"/>
    <col min="8711" max="8711" width="17" style="1" customWidth="1"/>
    <col min="8712" max="8712" width="12.140625" style="1" customWidth="1"/>
    <col min="8713" max="8959" width="8.7109375" style="1"/>
    <col min="8960" max="8960" width="36.7109375" style="1" customWidth="1"/>
    <col min="8961" max="8961" width="10.140625" style="1" customWidth="1"/>
    <col min="8962" max="8962" width="25.140625" style="1" customWidth="1"/>
    <col min="8963" max="8963" width="10.140625" style="1" customWidth="1"/>
    <col min="8964" max="8964" width="32.7109375" style="1" customWidth="1"/>
    <col min="8965" max="8965" width="13.5703125" style="1" customWidth="1"/>
    <col min="8966" max="8966" width="14.7109375" style="1" customWidth="1"/>
    <col min="8967" max="8967" width="17" style="1" customWidth="1"/>
    <col min="8968" max="8968" width="12.140625" style="1" customWidth="1"/>
    <col min="8969" max="9215" width="8.7109375" style="1"/>
    <col min="9216" max="9216" width="36.7109375" style="1" customWidth="1"/>
    <col min="9217" max="9217" width="10.140625" style="1" customWidth="1"/>
    <col min="9218" max="9218" width="25.140625" style="1" customWidth="1"/>
    <col min="9219" max="9219" width="10.140625" style="1" customWidth="1"/>
    <col min="9220" max="9220" width="32.7109375" style="1" customWidth="1"/>
    <col min="9221" max="9221" width="13.5703125" style="1" customWidth="1"/>
    <col min="9222" max="9222" width="14.7109375" style="1" customWidth="1"/>
    <col min="9223" max="9223" width="17" style="1" customWidth="1"/>
    <col min="9224" max="9224" width="12.140625" style="1" customWidth="1"/>
    <col min="9225" max="9471" width="8.7109375" style="1"/>
    <col min="9472" max="9472" width="36.7109375" style="1" customWidth="1"/>
    <col min="9473" max="9473" width="10.140625" style="1" customWidth="1"/>
    <col min="9474" max="9474" width="25.140625" style="1" customWidth="1"/>
    <col min="9475" max="9475" width="10.140625" style="1" customWidth="1"/>
    <col min="9476" max="9476" width="32.7109375" style="1" customWidth="1"/>
    <col min="9477" max="9477" width="13.5703125" style="1" customWidth="1"/>
    <col min="9478" max="9478" width="14.7109375" style="1" customWidth="1"/>
    <col min="9479" max="9479" width="17" style="1" customWidth="1"/>
    <col min="9480" max="9480" width="12.140625" style="1" customWidth="1"/>
    <col min="9481" max="9727" width="8.7109375" style="1"/>
    <col min="9728" max="9728" width="36.7109375" style="1" customWidth="1"/>
    <col min="9729" max="9729" width="10.140625" style="1" customWidth="1"/>
    <col min="9730" max="9730" width="25.140625" style="1" customWidth="1"/>
    <col min="9731" max="9731" width="10.140625" style="1" customWidth="1"/>
    <col min="9732" max="9732" width="32.7109375" style="1" customWidth="1"/>
    <col min="9733" max="9733" width="13.5703125" style="1" customWidth="1"/>
    <col min="9734" max="9734" width="14.7109375" style="1" customWidth="1"/>
    <col min="9735" max="9735" width="17" style="1" customWidth="1"/>
    <col min="9736" max="9736" width="12.140625" style="1" customWidth="1"/>
    <col min="9737" max="9983" width="8.7109375" style="1"/>
    <col min="9984" max="9984" width="36.7109375" style="1" customWidth="1"/>
    <col min="9985" max="9985" width="10.140625" style="1" customWidth="1"/>
    <col min="9986" max="9986" width="25.140625" style="1" customWidth="1"/>
    <col min="9987" max="9987" width="10.140625" style="1" customWidth="1"/>
    <col min="9988" max="9988" width="32.7109375" style="1" customWidth="1"/>
    <col min="9989" max="9989" width="13.5703125" style="1" customWidth="1"/>
    <col min="9990" max="9990" width="14.7109375" style="1" customWidth="1"/>
    <col min="9991" max="9991" width="17" style="1" customWidth="1"/>
    <col min="9992" max="9992" width="12.140625" style="1" customWidth="1"/>
    <col min="9993" max="10239" width="8.7109375" style="1"/>
    <col min="10240" max="10240" width="36.7109375" style="1" customWidth="1"/>
    <col min="10241" max="10241" width="10.140625" style="1" customWidth="1"/>
    <col min="10242" max="10242" width="25.140625" style="1" customWidth="1"/>
    <col min="10243" max="10243" width="10.140625" style="1" customWidth="1"/>
    <col min="10244" max="10244" width="32.7109375" style="1" customWidth="1"/>
    <col min="10245" max="10245" width="13.5703125" style="1" customWidth="1"/>
    <col min="10246" max="10246" width="14.7109375" style="1" customWidth="1"/>
    <col min="10247" max="10247" width="17" style="1" customWidth="1"/>
    <col min="10248" max="10248" width="12.140625" style="1" customWidth="1"/>
    <col min="10249" max="10495" width="8.7109375" style="1"/>
    <col min="10496" max="10496" width="36.7109375" style="1" customWidth="1"/>
    <col min="10497" max="10497" width="10.140625" style="1" customWidth="1"/>
    <col min="10498" max="10498" width="25.140625" style="1" customWidth="1"/>
    <col min="10499" max="10499" width="10.140625" style="1" customWidth="1"/>
    <col min="10500" max="10500" width="32.7109375" style="1" customWidth="1"/>
    <col min="10501" max="10501" width="13.5703125" style="1" customWidth="1"/>
    <col min="10502" max="10502" width="14.7109375" style="1" customWidth="1"/>
    <col min="10503" max="10503" width="17" style="1" customWidth="1"/>
    <col min="10504" max="10504" width="12.140625" style="1" customWidth="1"/>
    <col min="10505" max="10751" width="8.7109375" style="1"/>
    <col min="10752" max="10752" width="36.7109375" style="1" customWidth="1"/>
    <col min="10753" max="10753" width="10.140625" style="1" customWidth="1"/>
    <col min="10754" max="10754" width="25.140625" style="1" customWidth="1"/>
    <col min="10755" max="10755" width="10.140625" style="1" customWidth="1"/>
    <col min="10756" max="10756" width="32.7109375" style="1" customWidth="1"/>
    <col min="10757" max="10757" width="13.5703125" style="1" customWidth="1"/>
    <col min="10758" max="10758" width="14.7109375" style="1" customWidth="1"/>
    <col min="10759" max="10759" width="17" style="1" customWidth="1"/>
    <col min="10760" max="10760" width="12.140625" style="1" customWidth="1"/>
    <col min="10761" max="11007" width="8.7109375" style="1"/>
    <col min="11008" max="11008" width="36.7109375" style="1" customWidth="1"/>
    <col min="11009" max="11009" width="10.140625" style="1" customWidth="1"/>
    <col min="11010" max="11010" width="25.140625" style="1" customWidth="1"/>
    <col min="11011" max="11011" width="10.140625" style="1" customWidth="1"/>
    <col min="11012" max="11012" width="32.7109375" style="1" customWidth="1"/>
    <col min="11013" max="11013" width="13.5703125" style="1" customWidth="1"/>
    <col min="11014" max="11014" width="14.7109375" style="1" customWidth="1"/>
    <col min="11015" max="11015" width="17" style="1" customWidth="1"/>
    <col min="11016" max="11016" width="12.140625" style="1" customWidth="1"/>
    <col min="11017" max="11263" width="8.7109375" style="1"/>
    <col min="11264" max="11264" width="36.7109375" style="1" customWidth="1"/>
    <col min="11265" max="11265" width="10.140625" style="1" customWidth="1"/>
    <col min="11266" max="11266" width="25.140625" style="1" customWidth="1"/>
    <col min="11267" max="11267" width="10.140625" style="1" customWidth="1"/>
    <col min="11268" max="11268" width="32.7109375" style="1" customWidth="1"/>
    <col min="11269" max="11269" width="13.5703125" style="1" customWidth="1"/>
    <col min="11270" max="11270" width="14.7109375" style="1" customWidth="1"/>
    <col min="11271" max="11271" width="17" style="1" customWidth="1"/>
    <col min="11272" max="11272" width="12.140625" style="1" customWidth="1"/>
    <col min="11273" max="11519" width="8.7109375" style="1"/>
    <col min="11520" max="11520" width="36.7109375" style="1" customWidth="1"/>
    <col min="11521" max="11521" width="10.140625" style="1" customWidth="1"/>
    <col min="11522" max="11522" width="25.140625" style="1" customWidth="1"/>
    <col min="11523" max="11523" width="10.140625" style="1" customWidth="1"/>
    <col min="11524" max="11524" width="32.7109375" style="1" customWidth="1"/>
    <col min="11525" max="11525" width="13.5703125" style="1" customWidth="1"/>
    <col min="11526" max="11526" width="14.7109375" style="1" customWidth="1"/>
    <col min="11527" max="11527" width="17" style="1" customWidth="1"/>
    <col min="11528" max="11528" width="12.140625" style="1" customWidth="1"/>
    <col min="11529" max="11775" width="8.7109375" style="1"/>
    <col min="11776" max="11776" width="36.7109375" style="1" customWidth="1"/>
    <col min="11777" max="11777" width="10.140625" style="1" customWidth="1"/>
    <col min="11778" max="11778" width="25.140625" style="1" customWidth="1"/>
    <col min="11779" max="11779" width="10.140625" style="1" customWidth="1"/>
    <col min="11780" max="11780" width="32.7109375" style="1" customWidth="1"/>
    <col min="11781" max="11781" width="13.5703125" style="1" customWidth="1"/>
    <col min="11782" max="11782" width="14.7109375" style="1" customWidth="1"/>
    <col min="11783" max="11783" width="17" style="1" customWidth="1"/>
    <col min="11784" max="11784" width="12.140625" style="1" customWidth="1"/>
    <col min="11785" max="12031" width="8.7109375" style="1"/>
    <col min="12032" max="12032" width="36.7109375" style="1" customWidth="1"/>
    <col min="12033" max="12033" width="10.140625" style="1" customWidth="1"/>
    <col min="12034" max="12034" width="25.140625" style="1" customWidth="1"/>
    <col min="12035" max="12035" width="10.140625" style="1" customWidth="1"/>
    <col min="12036" max="12036" width="32.7109375" style="1" customWidth="1"/>
    <col min="12037" max="12037" width="13.5703125" style="1" customWidth="1"/>
    <col min="12038" max="12038" width="14.7109375" style="1" customWidth="1"/>
    <col min="12039" max="12039" width="17" style="1" customWidth="1"/>
    <col min="12040" max="12040" width="12.140625" style="1" customWidth="1"/>
    <col min="12041" max="12287" width="8.7109375" style="1"/>
    <col min="12288" max="12288" width="36.7109375" style="1" customWidth="1"/>
    <col min="12289" max="12289" width="10.140625" style="1" customWidth="1"/>
    <col min="12290" max="12290" width="25.140625" style="1" customWidth="1"/>
    <col min="12291" max="12291" width="10.140625" style="1" customWidth="1"/>
    <col min="12292" max="12292" width="32.7109375" style="1" customWidth="1"/>
    <col min="12293" max="12293" width="13.5703125" style="1" customWidth="1"/>
    <col min="12294" max="12294" width="14.7109375" style="1" customWidth="1"/>
    <col min="12295" max="12295" width="17" style="1" customWidth="1"/>
    <col min="12296" max="12296" width="12.140625" style="1" customWidth="1"/>
    <col min="12297" max="12543" width="8.7109375" style="1"/>
    <col min="12544" max="12544" width="36.7109375" style="1" customWidth="1"/>
    <col min="12545" max="12545" width="10.140625" style="1" customWidth="1"/>
    <col min="12546" max="12546" width="25.140625" style="1" customWidth="1"/>
    <col min="12547" max="12547" width="10.140625" style="1" customWidth="1"/>
    <col min="12548" max="12548" width="32.7109375" style="1" customWidth="1"/>
    <col min="12549" max="12549" width="13.5703125" style="1" customWidth="1"/>
    <col min="12550" max="12550" width="14.7109375" style="1" customWidth="1"/>
    <col min="12551" max="12551" width="17" style="1" customWidth="1"/>
    <col min="12552" max="12552" width="12.140625" style="1" customWidth="1"/>
    <col min="12553" max="12799" width="8.7109375" style="1"/>
    <col min="12800" max="12800" width="36.7109375" style="1" customWidth="1"/>
    <col min="12801" max="12801" width="10.140625" style="1" customWidth="1"/>
    <col min="12802" max="12802" width="25.140625" style="1" customWidth="1"/>
    <col min="12803" max="12803" width="10.140625" style="1" customWidth="1"/>
    <col min="12804" max="12804" width="32.7109375" style="1" customWidth="1"/>
    <col min="12805" max="12805" width="13.5703125" style="1" customWidth="1"/>
    <col min="12806" max="12806" width="14.7109375" style="1" customWidth="1"/>
    <col min="12807" max="12807" width="17" style="1" customWidth="1"/>
    <col min="12808" max="12808" width="12.140625" style="1" customWidth="1"/>
    <col min="12809" max="13055" width="8.7109375" style="1"/>
    <col min="13056" max="13056" width="36.7109375" style="1" customWidth="1"/>
    <col min="13057" max="13057" width="10.140625" style="1" customWidth="1"/>
    <col min="13058" max="13058" width="25.140625" style="1" customWidth="1"/>
    <col min="13059" max="13059" width="10.140625" style="1" customWidth="1"/>
    <col min="13060" max="13060" width="32.7109375" style="1" customWidth="1"/>
    <col min="13061" max="13061" width="13.5703125" style="1" customWidth="1"/>
    <col min="13062" max="13062" width="14.7109375" style="1" customWidth="1"/>
    <col min="13063" max="13063" width="17" style="1" customWidth="1"/>
    <col min="13064" max="13064" width="12.140625" style="1" customWidth="1"/>
    <col min="13065" max="13311" width="8.7109375" style="1"/>
    <col min="13312" max="13312" width="36.7109375" style="1" customWidth="1"/>
    <col min="13313" max="13313" width="10.140625" style="1" customWidth="1"/>
    <col min="13314" max="13314" width="25.140625" style="1" customWidth="1"/>
    <col min="13315" max="13315" width="10.140625" style="1" customWidth="1"/>
    <col min="13316" max="13316" width="32.7109375" style="1" customWidth="1"/>
    <col min="13317" max="13317" width="13.5703125" style="1" customWidth="1"/>
    <col min="13318" max="13318" width="14.7109375" style="1" customWidth="1"/>
    <col min="13319" max="13319" width="17" style="1" customWidth="1"/>
    <col min="13320" max="13320" width="12.140625" style="1" customWidth="1"/>
    <col min="13321" max="13567" width="8.7109375" style="1"/>
    <col min="13568" max="13568" width="36.7109375" style="1" customWidth="1"/>
    <col min="13569" max="13569" width="10.140625" style="1" customWidth="1"/>
    <col min="13570" max="13570" width="25.140625" style="1" customWidth="1"/>
    <col min="13571" max="13571" width="10.140625" style="1" customWidth="1"/>
    <col min="13572" max="13572" width="32.7109375" style="1" customWidth="1"/>
    <col min="13573" max="13573" width="13.5703125" style="1" customWidth="1"/>
    <col min="13574" max="13574" width="14.7109375" style="1" customWidth="1"/>
    <col min="13575" max="13575" width="17" style="1" customWidth="1"/>
    <col min="13576" max="13576" width="12.140625" style="1" customWidth="1"/>
    <col min="13577" max="13823" width="8.7109375" style="1"/>
    <col min="13824" max="13824" width="36.7109375" style="1" customWidth="1"/>
    <col min="13825" max="13825" width="10.140625" style="1" customWidth="1"/>
    <col min="13826" max="13826" width="25.140625" style="1" customWidth="1"/>
    <col min="13827" max="13827" width="10.140625" style="1" customWidth="1"/>
    <col min="13828" max="13828" width="32.7109375" style="1" customWidth="1"/>
    <col min="13829" max="13829" width="13.5703125" style="1" customWidth="1"/>
    <col min="13830" max="13830" width="14.7109375" style="1" customWidth="1"/>
    <col min="13831" max="13831" width="17" style="1" customWidth="1"/>
    <col min="13832" max="13832" width="12.140625" style="1" customWidth="1"/>
    <col min="13833" max="14079" width="8.7109375" style="1"/>
    <col min="14080" max="14080" width="36.7109375" style="1" customWidth="1"/>
    <col min="14081" max="14081" width="10.140625" style="1" customWidth="1"/>
    <col min="14082" max="14082" width="25.140625" style="1" customWidth="1"/>
    <col min="14083" max="14083" width="10.140625" style="1" customWidth="1"/>
    <col min="14084" max="14084" width="32.7109375" style="1" customWidth="1"/>
    <col min="14085" max="14085" width="13.5703125" style="1" customWidth="1"/>
    <col min="14086" max="14086" width="14.7109375" style="1" customWidth="1"/>
    <col min="14087" max="14087" width="17" style="1" customWidth="1"/>
    <col min="14088" max="14088" width="12.140625" style="1" customWidth="1"/>
    <col min="14089" max="14335" width="8.7109375" style="1"/>
    <col min="14336" max="14336" width="36.7109375" style="1" customWidth="1"/>
    <col min="14337" max="14337" width="10.140625" style="1" customWidth="1"/>
    <col min="14338" max="14338" width="25.140625" style="1" customWidth="1"/>
    <col min="14339" max="14339" width="10.140625" style="1" customWidth="1"/>
    <col min="14340" max="14340" width="32.7109375" style="1" customWidth="1"/>
    <col min="14341" max="14341" width="13.5703125" style="1" customWidth="1"/>
    <col min="14342" max="14342" width="14.7109375" style="1" customWidth="1"/>
    <col min="14343" max="14343" width="17" style="1" customWidth="1"/>
    <col min="14344" max="14344" width="12.140625" style="1" customWidth="1"/>
    <col min="14345" max="14591" width="8.7109375" style="1"/>
    <col min="14592" max="14592" width="36.7109375" style="1" customWidth="1"/>
    <col min="14593" max="14593" width="10.140625" style="1" customWidth="1"/>
    <col min="14594" max="14594" width="25.140625" style="1" customWidth="1"/>
    <col min="14595" max="14595" width="10.140625" style="1" customWidth="1"/>
    <col min="14596" max="14596" width="32.7109375" style="1" customWidth="1"/>
    <col min="14597" max="14597" width="13.5703125" style="1" customWidth="1"/>
    <col min="14598" max="14598" width="14.7109375" style="1" customWidth="1"/>
    <col min="14599" max="14599" width="17" style="1" customWidth="1"/>
    <col min="14600" max="14600" width="12.140625" style="1" customWidth="1"/>
    <col min="14601" max="14847" width="8.7109375" style="1"/>
    <col min="14848" max="14848" width="36.7109375" style="1" customWidth="1"/>
    <col min="14849" max="14849" width="10.140625" style="1" customWidth="1"/>
    <col min="14850" max="14850" width="25.140625" style="1" customWidth="1"/>
    <col min="14851" max="14851" width="10.140625" style="1" customWidth="1"/>
    <col min="14852" max="14852" width="32.7109375" style="1" customWidth="1"/>
    <col min="14853" max="14853" width="13.5703125" style="1" customWidth="1"/>
    <col min="14854" max="14854" width="14.7109375" style="1" customWidth="1"/>
    <col min="14855" max="14855" width="17" style="1" customWidth="1"/>
    <col min="14856" max="14856" width="12.140625" style="1" customWidth="1"/>
    <col min="14857" max="15103" width="8.7109375" style="1"/>
    <col min="15104" max="15104" width="36.7109375" style="1" customWidth="1"/>
    <col min="15105" max="15105" width="10.140625" style="1" customWidth="1"/>
    <col min="15106" max="15106" width="25.140625" style="1" customWidth="1"/>
    <col min="15107" max="15107" width="10.140625" style="1" customWidth="1"/>
    <col min="15108" max="15108" width="32.7109375" style="1" customWidth="1"/>
    <col min="15109" max="15109" width="13.5703125" style="1" customWidth="1"/>
    <col min="15110" max="15110" width="14.7109375" style="1" customWidth="1"/>
    <col min="15111" max="15111" width="17" style="1" customWidth="1"/>
    <col min="15112" max="15112" width="12.140625" style="1" customWidth="1"/>
    <col min="15113" max="15359" width="8.7109375" style="1"/>
    <col min="15360" max="15360" width="36.7109375" style="1" customWidth="1"/>
    <col min="15361" max="15361" width="10.140625" style="1" customWidth="1"/>
    <col min="15362" max="15362" width="25.140625" style="1" customWidth="1"/>
    <col min="15363" max="15363" width="10.140625" style="1" customWidth="1"/>
    <col min="15364" max="15364" width="32.7109375" style="1" customWidth="1"/>
    <col min="15365" max="15365" width="13.5703125" style="1" customWidth="1"/>
    <col min="15366" max="15366" width="14.7109375" style="1" customWidth="1"/>
    <col min="15367" max="15367" width="17" style="1" customWidth="1"/>
    <col min="15368" max="15368" width="12.140625" style="1" customWidth="1"/>
    <col min="15369" max="15615" width="8.7109375" style="1"/>
    <col min="15616" max="15616" width="36.7109375" style="1" customWidth="1"/>
    <col min="15617" max="15617" width="10.140625" style="1" customWidth="1"/>
    <col min="15618" max="15618" width="25.140625" style="1" customWidth="1"/>
    <col min="15619" max="15619" width="10.140625" style="1" customWidth="1"/>
    <col min="15620" max="15620" width="32.7109375" style="1" customWidth="1"/>
    <col min="15621" max="15621" width="13.5703125" style="1" customWidth="1"/>
    <col min="15622" max="15622" width="14.7109375" style="1" customWidth="1"/>
    <col min="15623" max="15623" width="17" style="1" customWidth="1"/>
    <col min="15624" max="15624" width="12.140625" style="1" customWidth="1"/>
    <col min="15625" max="15871" width="8.7109375" style="1"/>
    <col min="15872" max="15872" width="36.7109375" style="1" customWidth="1"/>
    <col min="15873" max="15873" width="10.140625" style="1" customWidth="1"/>
    <col min="15874" max="15874" width="25.140625" style="1" customWidth="1"/>
    <col min="15875" max="15875" width="10.140625" style="1" customWidth="1"/>
    <col min="15876" max="15876" width="32.7109375" style="1" customWidth="1"/>
    <col min="15877" max="15877" width="13.5703125" style="1" customWidth="1"/>
    <col min="15878" max="15878" width="14.7109375" style="1" customWidth="1"/>
    <col min="15879" max="15879" width="17" style="1" customWidth="1"/>
    <col min="15880" max="15880" width="12.140625" style="1" customWidth="1"/>
    <col min="15881" max="16127" width="8.7109375" style="1"/>
    <col min="16128" max="16128" width="36.7109375" style="1" customWidth="1"/>
    <col min="16129" max="16129" width="10.140625" style="1" customWidth="1"/>
    <col min="16130" max="16130" width="25.140625" style="1" customWidth="1"/>
    <col min="16131" max="16131" width="10.140625" style="1" customWidth="1"/>
    <col min="16132" max="16132" width="32.7109375" style="1" customWidth="1"/>
    <col min="16133" max="16133" width="13.5703125" style="1" customWidth="1"/>
    <col min="16134" max="16134" width="14.7109375" style="1" customWidth="1"/>
    <col min="16135" max="16135" width="17" style="1" customWidth="1"/>
    <col min="16136" max="16136" width="12.140625" style="1" customWidth="1"/>
    <col min="16137" max="16384" width="8.7109375" style="1"/>
  </cols>
  <sheetData>
    <row r="1" spans="1:68" ht="34.5" customHeight="1" thickBot="1" x14ac:dyDescent="0.3">
      <c r="A1" s="61" t="s">
        <v>5</v>
      </c>
      <c r="B1" s="62"/>
      <c r="C1" s="62"/>
      <c r="D1" s="62"/>
      <c r="E1" s="62"/>
      <c r="F1" s="62"/>
      <c r="G1" s="62"/>
      <c r="H1" s="62"/>
      <c r="I1" s="62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</row>
    <row r="2" spans="1:68" ht="31.5" customHeight="1" thickBot="1" x14ac:dyDescent="0.3">
      <c r="A2" s="71" t="s">
        <v>0</v>
      </c>
      <c r="B2" s="66" t="s">
        <v>1</v>
      </c>
      <c r="C2" s="66"/>
      <c r="D2" s="66"/>
      <c r="E2" s="66"/>
      <c r="F2" s="66"/>
      <c r="G2" s="67"/>
      <c r="H2" s="68" t="s">
        <v>7</v>
      </c>
      <c r="I2" s="63" t="s">
        <v>2</v>
      </c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</row>
    <row r="3" spans="1:68" ht="15.75" customHeight="1" x14ac:dyDescent="0.25">
      <c r="A3" s="72"/>
      <c r="B3" s="6"/>
      <c r="C3" s="3"/>
      <c r="D3" s="7"/>
      <c r="E3" s="9"/>
      <c r="F3" s="3"/>
      <c r="G3" s="7"/>
      <c r="H3" s="69"/>
      <c r="I3" s="64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</row>
    <row r="4" spans="1:68" ht="16.5" customHeight="1" thickBot="1" x14ac:dyDescent="0.3">
      <c r="A4" s="73"/>
      <c r="B4" s="15" t="s">
        <v>6</v>
      </c>
      <c r="C4" s="16"/>
      <c r="D4" s="17" t="s">
        <v>6</v>
      </c>
      <c r="E4" s="18"/>
      <c r="F4" s="19" t="s">
        <v>6</v>
      </c>
      <c r="G4" s="17"/>
      <c r="H4" s="70"/>
      <c r="I4" s="6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</row>
    <row r="5" spans="1:68" s="22" customFormat="1" ht="16.5" customHeight="1" thickBot="1" x14ac:dyDescent="0.3">
      <c r="A5" s="20"/>
      <c r="B5" s="19" t="s">
        <v>316</v>
      </c>
      <c r="C5" s="18"/>
      <c r="D5" s="32" t="s">
        <v>315</v>
      </c>
      <c r="E5" s="18"/>
      <c r="F5" s="19" t="s">
        <v>314</v>
      </c>
      <c r="G5" s="17"/>
      <c r="H5" s="11"/>
      <c r="I5" s="13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</row>
    <row r="6" spans="1:68" ht="48" thickBot="1" x14ac:dyDescent="0.3">
      <c r="A6" s="10"/>
      <c r="B6" s="4" t="s">
        <v>3</v>
      </c>
      <c r="C6" s="2" t="s">
        <v>4</v>
      </c>
      <c r="D6" s="4" t="s">
        <v>3</v>
      </c>
      <c r="E6" s="2" t="s">
        <v>4</v>
      </c>
      <c r="F6" s="4" t="s">
        <v>3</v>
      </c>
      <c r="G6" s="8" t="s">
        <v>4</v>
      </c>
      <c r="H6" s="12"/>
      <c r="I6" s="14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</row>
    <row r="7" spans="1:68" ht="16.5" thickBot="1" x14ac:dyDescent="0.3">
      <c r="A7" s="42">
        <v>1</v>
      </c>
      <c r="B7" s="52">
        <v>2</v>
      </c>
      <c r="C7" s="44">
        <v>3</v>
      </c>
      <c r="D7" s="43">
        <v>4</v>
      </c>
      <c r="E7" s="44">
        <v>5</v>
      </c>
      <c r="F7" s="43">
        <v>6</v>
      </c>
      <c r="G7" s="43">
        <v>7</v>
      </c>
      <c r="H7" s="45">
        <v>8</v>
      </c>
      <c r="I7" s="46">
        <v>9</v>
      </c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</row>
    <row r="8" spans="1:68" ht="42" customHeight="1" x14ac:dyDescent="0.25">
      <c r="A8" s="37">
        <v>1</v>
      </c>
      <c r="B8" s="53" t="s">
        <v>8</v>
      </c>
      <c r="C8" s="47">
        <v>245</v>
      </c>
      <c r="D8" s="53" t="s">
        <v>8</v>
      </c>
      <c r="E8" s="38">
        <v>258</v>
      </c>
      <c r="F8" s="53" t="s">
        <v>8</v>
      </c>
      <c r="G8" s="39">
        <v>229.2</v>
      </c>
      <c r="H8" s="40">
        <f t="shared" ref="H8:H53" si="0">STDEV(C8,E8,G8)/AVERAGE(C8,E8,G8)*100</f>
        <v>5.91</v>
      </c>
      <c r="I8" s="41">
        <f t="shared" ref="I8:I53" si="1">ROUND(AVERAGE(G8,E8,C8),2)</f>
        <v>244.07</v>
      </c>
      <c r="J8" s="5"/>
      <c r="K8" s="5"/>
      <c r="L8" s="29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</row>
    <row r="9" spans="1:68" ht="36" customHeight="1" x14ac:dyDescent="0.25">
      <c r="A9" s="24">
        <v>2</v>
      </c>
      <c r="B9" s="53" t="s">
        <v>9</v>
      </c>
      <c r="C9" s="48">
        <v>352</v>
      </c>
      <c r="D9" s="53" t="s">
        <v>9</v>
      </c>
      <c r="E9" s="27">
        <v>371</v>
      </c>
      <c r="F9" s="53" t="s">
        <v>9</v>
      </c>
      <c r="G9" s="30">
        <v>341.9</v>
      </c>
      <c r="H9" s="33">
        <f t="shared" si="0"/>
        <v>4.16</v>
      </c>
      <c r="I9" s="35">
        <f t="shared" si="1"/>
        <v>354.97</v>
      </c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</row>
    <row r="10" spans="1:68" ht="30.75" customHeight="1" x14ac:dyDescent="0.25">
      <c r="A10" s="23">
        <v>3</v>
      </c>
      <c r="B10" s="53" t="s">
        <v>10</v>
      </c>
      <c r="C10" s="48">
        <v>296</v>
      </c>
      <c r="D10" s="53" t="s">
        <v>10</v>
      </c>
      <c r="E10" s="27">
        <v>286</v>
      </c>
      <c r="F10" s="53" t="s">
        <v>10</v>
      </c>
      <c r="G10" s="30">
        <v>289.8</v>
      </c>
      <c r="H10" s="33">
        <f t="shared" si="0"/>
        <v>1.74</v>
      </c>
      <c r="I10" s="35">
        <f t="shared" si="1"/>
        <v>290.60000000000002</v>
      </c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</row>
    <row r="11" spans="1:68" ht="30.75" customHeight="1" x14ac:dyDescent="0.25">
      <c r="A11" s="24">
        <v>4</v>
      </c>
      <c r="B11" s="53" t="s">
        <v>11</v>
      </c>
      <c r="C11" s="48">
        <v>90</v>
      </c>
      <c r="D11" s="53" t="s">
        <v>11</v>
      </c>
      <c r="E11" s="27">
        <v>87</v>
      </c>
      <c r="F11" s="53" t="s">
        <v>11</v>
      </c>
      <c r="G11" s="30">
        <v>86.6</v>
      </c>
      <c r="H11" s="33">
        <f t="shared" si="0"/>
        <v>2.11</v>
      </c>
      <c r="I11" s="35">
        <f t="shared" si="1"/>
        <v>87.87</v>
      </c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</row>
    <row r="12" spans="1:68" ht="30.75" customHeight="1" x14ac:dyDescent="0.25">
      <c r="A12" s="24">
        <v>5</v>
      </c>
      <c r="B12" s="53" t="s">
        <v>12</v>
      </c>
      <c r="C12" s="49">
        <v>106</v>
      </c>
      <c r="D12" s="53" t="s">
        <v>12</v>
      </c>
      <c r="E12" s="27">
        <v>87</v>
      </c>
      <c r="F12" s="53" t="s">
        <v>12</v>
      </c>
      <c r="G12" s="30">
        <v>97.8</v>
      </c>
      <c r="H12" s="33">
        <f t="shared" si="0"/>
        <v>9.83</v>
      </c>
      <c r="I12" s="35">
        <f t="shared" si="1"/>
        <v>96.93</v>
      </c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</row>
    <row r="13" spans="1:68" ht="39" customHeight="1" x14ac:dyDescent="0.25">
      <c r="A13" s="23">
        <v>6</v>
      </c>
      <c r="B13" s="53" t="s">
        <v>13</v>
      </c>
      <c r="C13" s="48">
        <v>209</v>
      </c>
      <c r="D13" s="53" t="s">
        <v>13</v>
      </c>
      <c r="E13" s="27">
        <v>181</v>
      </c>
      <c r="F13" s="53" t="s">
        <v>13</v>
      </c>
      <c r="G13" s="30">
        <v>191.7</v>
      </c>
      <c r="H13" s="33">
        <f t="shared" si="0"/>
        <v>7.29</v>
      </c>
      <c r="I13" s="35">
        <f t="shared" si="1"/>
        <v>193.9</v>
      </c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</row>
    <row r="14" spans="1:68" ht="30.75" customHeight="1" x14ac:dyDescent="0.25">
      <c r="A14" s="24">
        <v>7</v>
      </c>
      <c r="B14" s="53" t="s">
        <v>14</v>
      </c>
      <c r="C14" s="48">
        <v>149</v>
      </c>
      <c r="D14" s="53" t="s">
        <v>14</v>
      </c>
      <c r="E14" s="27">
        <v>126</v>
      </c>
      <c r="F14" s="53" t="s">
        <v>14</v>
      </c>
      <c r="G14" s="30">
        <v>135.69999999999999</v>
      </c>
      <c r="H14" s="33">
        <f t="shared" si="0"/>
        <v>8.43</v>
      </c>
      <c r="I14" s="35">
        <f t="shared" si="1"/>
        <v>136.9</v>
      </c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</row>
    <row r="15" spans="1:68" ht="30.75" customHeight="1" x14ac:dyDescent="0.25">
      <c r="A15" s="23">
        <v>8</v>
      </c>
      <c r="B15" s="53" t="s">
        <v>15</v>
      </c>
      <c r="C15" s="48">
        <v>163</v>
      </c>
      <c r="D15" s="53" t="s">
        <v>15</v>
      </c>
      <c r="E15" s="27">
        <v>135</v>
      </c>
      <c r="F15" s="53" t="s">
        <v>15</v>
      </c>
      <c r="G15" s="30">
        <v>146.4</v>
      </c>
      <c r="H15" s="33">
        <f t="shared" si="0"/>
        <v>9.51</v>
      </c>
      <c r="I15" s="35">
        <f t="shared" si="1"/>
        <v>148.13</v>
      </c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</row>
    <row r="16" spans="1:68" ht="30.75" customHeight="1" x14ac:dyDescent="0.25">
      <c r="A16" s="24">
        <v>9</v>
      </c>
      <c r="B16" s="53" t="s">
        <v>16</v>
      </c>
      <c r="C16" s="48">
        <v>138</v>
      </c>
      <c r="D16" s="53" t="s">
        <v>16</v>
      </c>
      <c r="E16" s="27" t="s">
        <v>305</v>
      </c>
      <c r="F16" s="53" t="s">
        <v>16</v>
      </c>
      <c r="G16" s="30">
        <v>131.5</v>
      </c>
      <c r="H16" s="33">
        <f t="shared" si="0"/>
        <v>3.41</v>
      </c>
      <c r="I16" s="35">
        <f t="shared" si="1"/>
        <v>134.75</v>
      </c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</row>
    <row r="17" spans="1:68" ht="30.75" customHeight="1" x14ac:dyDescent="0.25">
      <c r="A17" s="24">
        <v>10</v>
      </c>
      <c r="B17" s="53" t="s">
        <v>17</v>
      </c>
      <c r="C17" s="48">
        <v>183</v>
      </c>
      <c r="D17" s="53" t="s">
        <v>17</v>
      </c>
      <c r="E17" s="27" t="s">
        <v>306</v>
      </c>
      <c r="F17" s="53" t="s">
        <v>17</v>
      </c>
      <c r="G17" s="30">
        <v>179</v>
      </c>
      <c r="H17" s="33">
        <f t="shared" si="0"/>
        <v>1.56</v>
      </c>
      <c r="I17" s="35">
        <f t="shared" si="1"/>
        <v>181</v>
      </c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</row>
    <row r="18" spans="1:68" ht="30.75" customHeight="1" x14ac:dyDescent="0.25">
      <c r="A18" s="23">
        <v>11</v>
      </c>
      <c r="B18" s="53" t="s">
        <v>18</v>
      </c>
      <c r="C18" s="48">
        <v>98</v>
      </c>
      <c r="D18" s="53" t="s">
        <v>18</v>
      </c>
      <c r="E18" s="27">
        <v>126</v>
      </c>
      <c r="F18" s="53" t="s">
        <v>18</v>
      </c>
      <c r="G18" s="30">
        <v>91.6</v>
      </c>
      <c r="H18" s="33">
        <f t="shared" si="0"/>
        <v>17.39</v>
      </c>
      <c r="I18" s="35">
        <f t="shared" si="1"/>
        <v>105.2</v>
      </c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</row>
    <row r="19" spans="1:68" ht="45" customHeight="1" x14ac:dyDescent="0.25">
      <c r="A19" s="24">
        <v>12</v>
      </c>
      <c r="B19" s="53" t="s">
        <v>19</v>
      </c>
      <c r="C19" s="48">
        <v>191</v>
      </c>
      <c r="D19" s="53" t="s">
        <v>19</v>
      </c>
      <c r="E19" s="27">
        <v>159</v>
      </c>
      <c r="F19" s="53" t="s">
        <v>19</v>
      </c>
      <c r="G19" s="30">
        <v>185.5</v>
      </c>
      <c r="H19" s="33">
        <f t="shared" si="0"/>
        <v>9.59</v>
      </c>
      <c r="I19" s="35">
        <f t="shared" si="1"/>
        <v>178.5</v>
      </c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</row>
    <row r="20" spans="1:68" ht="23.25" customHeight="1" x14ac:dyDescent="0.25">
      <c r="A20" s="24">
        <v>13</v>
      </c>
      <c r="B20" s="53" t="s">
        <v>20</v>
      </c>
      <c r="C20" s="48">
        <v>155</v>
      </c>
      <c r="D20" s="53" t="s">
        <v>20</v>
      </c>
      <c r="E20" s="27">
        <v>140</v>
      </c>
      <c r="F20" s="53" t="s">
        <v>20</v>
      </c>
      <c r="G20" s="30">
        <v>152.19999999999999</v>
      </c>
      <c r="H20" s="33">
        <f t="shared" si="0"/>
        <v>5.35</v>
      </c>
      <c r="I20" s="35">
        <f t="shared" si="1"/>
        <v>149.07</v>
      </c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</row>
    <row r="21" spans="1:68" ht="33" customHeight="1" x14ac:dyDescent="0.25">
      <c r="A21" s="23">
        <v>14</v>
      </c>
      <c r="B21" s="53" t="s">
        <v>21</v>
      </c>
      <c r="C21" s="48">
        <v>100</v>
      </c>
      <c r="D21" s="53" t="s">
        <v>21</v>
      </c>
      <c r="E21" s="27">
        <v>87</v>
      </c>
      <c r="F21" s="53" t="s">
        <v>21</v>
      </c>
      <c r="G21" s="30">
        <v>95.8</v>
      </c>
      <c r="H21" s="33">
        <f t="shared" si="0"/>
        <v>7.04</v>
      </c>
      <c r="I21" s="35">
        <f t="shared" si="1"/>
        <v>94.27</v>
      </c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</row>
    <row r="22" spans="1:68" ht="33.75" customHeight="1" x14ac:dyDescent="0.25">
      <c r="A22" s="24">
        <v>15</v>
      </c>
      <c r="B22" s="53" t="s">
        <v>22</v>
      </c>
      <c r="C22" s="48">
        <v>132</v>
      </c>
      <c r="D22" s="53" t="s">
        <v>22</v>
      </c>
      <c r="E22" s="27">
        <v>114</v>
      </c>
      <c r="F22" s="53" t="s">
        <v>22</v>
      </c>
      <c r="G22" s="30">
        <v>122.3</v>
      </c>
      <c r="H22" s="33">
        <f t="shared" si="0"/>
        <v>7.34</v>
      </c>
      <c r="I22" s="35">
        <f t="shared" si="1"/>
        <v>122.77</v>
      </c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</row>
    <row r="23" spans="1:68" ht="36" customHeight="1" x14ac:dyDescent="0.25">
      <c r="A23" s="24">
        <v>16</v>
      </c>
      <c r="B23" s="53" t="s">
        <v>23</v>
      </c>
      <c r="C23" s="48">
        <v>132</v>
      </c>
      <c r="D23" s="53" t="s">
        <v>23</v>
      </c>
      <c r="E23" s="27">
        <v>114</v>
      </c>
      <c r="F23" s="53" t="s">
        <v>23</v>
      </c>
      <c r="G23" s="30">
        <v>121.1</v>
      </c>
      <c r="H23" s="33">
        <f t="shared" si="0"/>
        <v>7.41</v>
      </c>
      <c r="I23" s="35">
        <f t="shared" si="1"/>
        <v>122.37</v>
      </c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</row>
    <row r="24" spans="1:68" ht="42.75" customHeight="1" x14ac:dyDescent="0.25">
      <c r="A24" s="23">
        <v>17</v>
      </c>
      <c r="B24" s="53" t="s">
        <v>24</v>
      </c>
      <c r="C24" s="50">
        <v>140</v>
      </c>
      <c r="D24" s="53" t="s">
        <v>24</v>
      </c>
      <c r="E24" s="26">
        <v>126</v>
      </c>
      <c r="F24" s="53" t="s">
        <v>24</v>
      </c>
      <c r="G24" s="30">
        <v>127.7</v>
      </c>
      <c r="H24" s="33">
        <f t="shared" si="0"/>
        <v>5.82</v>
      </c>
      <c r="I24" s="35">
        <f t="shared" si="1"/>
        <v>131.22999999999999</v>
      </c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</row>
    <row r="25" spans="1:68" ht="54" customHeight="1" x14ac:dyDescent="0.25">
      <c r="A25" s="24">
        <v>18</v>
      </c>
      <c r="B25" s="53" t="s">
        <v>25</v>
      </c>
      <c r="C25" s="48">
        <v>204</v>
      </c>
      <c r="D25" s="53" t="s">
        <v>25</v>
      </c>
      <c r="E25" s="27">
        <v>168</v>
      </c>
      <c r="F25" s="53" t="s">
        <v>25</v>
      </c>
      <c r="G25" s="30">
        <v>184</v>
      </c>
      <c r="H25" s="33">
        <f t="shared" si="0"/>
        <v>9.73</v>
      </c>
      <c r="I25" s="35">
        <f t="shared" si="1"/>
        <v>185.33</v>
      </c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</row>
    <row r="26" spans="1:68" ht="54" x14ac:dyDescent="0.25">
      <c r="A26" s="24">
        <v>19</v>
      </c>
      <c r="B26" s="53" t="s">
        <v>26</v>
      </c>
      <c r="C26" s="48">
        <v>73</v>
      </c>
      <c r="D26" s="53" t="s">
        <v>26</v>
      </c>
      <c r="E26" s="27">
        <v>66</v>
      </c>
      <c r="F26" s="53" t="s">
        <v>26</v>
      </c>
      <c r="G26" s="30">
        <v>69.400000000000006</v>
      </c>
      <c r="H26" s="33">
        <f t="shared" si="0"/>
        <v>5.04</v>
      </c>
      <c r="I26" s="35">
        <f t="shared" si="1"/>
        <v>69.47</v>
      </c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</row>
    <row r="27" spans="1:68" ht="45" customHeight="1" x14ac:dyDescent="0.25">
      <c r="A27" s="23">
        <v>20</v>
      </c>
      <c r="B27" s="53" t="s">
        <v>27</v>
      </c>
      <c r="C27" s="48">
        <v>265</v>
      </c>
      <c r="D27" s="53" t="s">
        <v>27</v>
      </c>
      <c r="E27" s="27">
        <v>325</v>
      </c>
      <c r="F27" s="53" t="s">
        <v>27</v>
      </c>
      <c r="G27" s="30">
        <v>259.5</v>
      </c>
      <c r="H27" s="33">
        <f t="shared" si="0"/>
        <v>12.83</v>
      </c>
      <c r="I27" s="35">
        <f t="shared" si="1"/>
        <v>283.17</v>
      </c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</row>
    <row r="28" spans="1:68" ht="27.75" customHeight="1" x14ac:dyDescent="0.25">
      <c r="A28" s="24">
        <v>21</v>
      </c>
      <c r="B28" s="53" t="s">
        <v>28</v>
      </c>
      <c r="C28" s="48">
        <v>306</v>
      </c>
      <c r="D28" s="53" t="s">
        <v>28</v>
      </c>
      <c r="E28" s="27">
        <v>276</v>
      </c>
      <c r="F28" s="53" t="s">
        <v>28</v>
      </c>
      <c r="G28" s="30">
        <v>286.39999999999998</v>
      </c>
      <c r="H28" s="33">
        <f t="shared" si="0"/>
        <v>5.26</v>
      </c>
      <c r="I28" s="35">
        <f t="shared" si="1"/>
        <v>289.47000000000003</v>
      </c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</row>
    <row r="29" spans="1:68" ht="56.25" customHeight="1" x14ac:dyDescent="0.25">
      <c r="A29" s="24">
        <v>22</v>
      </c>
      <c r="B29" s="53" t="s">
        <v>29</v>
      </c>
      <c r="C29" s="48">
        <v>156</v>
      </c>
      <c r="D29" s="53" t="s">
        <v>29</v>
      </c>
      <c r="E29" s="27">
        <v>139</v>
      </c>
      <c r="F29" s="53" t="s">
        <v>29</v>
      </c>
      <c r="G29" s="30">
        <v>151</v>
      </c>
      <c r="H29" s="33">
        <f t="shared" si="0"/>
        <v>5.88</v>
      </c>
      <c r="I29" s="35">
        <f t="shared" si="1"/>
        <v>148.66999999999999</v>
      </c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</row>
    <row r="30" spans="1:68" ht="58.5" customHeight="1" x14ac:dyDescent="0.25">
      <c r="A30" s="23">
        <v>23</v>
      </c>
      <c r="B30" s="53" t="s">
        <v>30</v>
      </c>
      <c r="C30" s="48">
        <v>132</v>
      </c>
      <c r="D30" s="53" t="s">
        <v>30</v>
      </c>
      <c r="E30" s="27">
        <v>122</v>
      </c>
      <c r="F30" s="53" t="s">
        <v>30</v>
      </c>
      <c r="G30" s="30">
        <v>129.6</v>
      </c>
      <c r="H30" s="33">
        <f t="shared" si="0"/>
        <v>4.08</v>
      </c>
      <c r="I30" s="35">
        <f t="shared" si="1"/>
        <v>127.87</v>
      </c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</row>
    <row r="31" spans="1:68" ht="52.5" customHeight="1" x14ac:dyDescent="0.25">
      <c r="A31" s="24">
        <v>24</v>
      </c>
      <c r="B31" s="53" t="s">
        <v>31</v>
      </c>
      <c r="C31" s="48">
        <v>187</v>
      </c>
      <c r="D31" s="53" t="s">
        <v>31</v>
      </c>
      <c r="E31" s="27">
        <v>171</v>
      </c>
      <c r="F31" s="53" t="s">
        <v>31</v>
      </c>
      <c r="G31" s="30">
        <v>179.8</v>
      </c>
      <c r="H31" s="33">
        <f t="shared" si="0"/>
        <v>4.47</v>
      </c>
      <c r="I31" s="35">
        <f t="shared" si="1"/>
        <v>179.27</v>
      </c>
    </row>
    <row r="32" spans="1:68" ht="66.75" customHeight="1" x14ac:dyDescent="0.25">
      <c r="A32" s="24">
        <v>25</v>
      </c>
      <c r="B32" s="53" t="s">
        <v>32</v>
      </c>
      <c r="C32" s="48">
        <v>510</v>
      </c>
      <c r="D32" s="53" t="s">
        <v>32</v>
      </c>
      <c r="E32" s="27">
        <v>454</v>
      </c>
      <c r="F32" s="53" t="s">
        <v>32</v>
      </c>
      <c r="G32" s="30">
        <v>471.9</v>
      </c>
      <c r="H32" s="33">
        <f t="shared" si="0"/>
        <v>5.98</v>
      </c>
      <c r="I32" s="35">
        <f t="shared" si="1"/>
        <v>478.63</v>
      </c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</row>
    <row r="33" spans="1:68" ht="51" customHeight="1" x14ac:dyDescent="0.25">
      <c r="A33" s="23">
        <v>26</v>
      </c>
      <c r="B33" s="53" t="s">
        <v>34</v>
      </c>
      <c r="C33" s="48">
        <v>118</v>
      </c>
      <c r="D33" s="53" t="s">
        <v>34</v>
      </c>
      <c r="E33" s="27">
        <v>114</v>
      </c>
      <c r="F33" s="53" t="s">
        <v>34</v>
      </c>
      <c r="G33" s="30">
        <v>108.4</v>
      </c>
      <c r="H33" s="33">
        <f t="shared" si="0"/>
        <v>4.25</v>
      </c>
      <c r="I33" s="35">
        <f t="shared" si="1"/>
        <v>113.47</v>
      </c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</row>
    <row r="34" spans="1:68" ht="35.25" customHeight="1" x14ac:dyDescent="0.25">
      <c r="A34" s="24">
        <v>27</v>
      </c>
      <c r="B34" s="53" t="s">
        <v>35</v>
      </c>
      <c r="C34" s="48">
        <v>385</v>
      </c>
      <c r="D34" s="53" t="s">
        <v>35</v>
      </c>
      <c r="E34" s="27">
        <v>331</v>
      </c>
      <c r="F34" s="53" t="s">
        <v>35</v>
      </c>
      <c r="G34" s="30">
        <v>350.4</v>
      </c>
      <c r="H34" s="33">
        <f t="shared" si="0"/>
        <v>7.7</v>
      </c>
      <c r="I34" s="35">
        <f t="shared" si="1"/>
        <v>355.47</v>
      </c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</row>
    <row r="35" spans="1:68" ht="15.75" x14ac:dyDescent="0.25">
      <c r="A35" s="24">
        <v>28</v>
      </c>
      <c r="B35" s="54" t="s">
        <v>36</v>
      </c>
      <c r="C35" s="48">
        <v>337</v>
      </c>
      <c r="D35" s="54" t="s">
        <v>36</v>
      </c>
      <c r="E35" s="27" t="s">
        <v>307</v>
      </c>
      <c r="F35" s="54" t="s">
        <v>36</v>
      </c>
      <c r="G35" s="30">
        <v>303.60000000000002</v>
      </c>
      <c r="H35" s="33">
        <f t="shared" si="0"/>
        <v>7.37</v>
      </c>
      <c r="I35" s="35">
        <f t="shared" si="1"/>
        <v>320.3</v>
      </c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</row>
    <row r="36" spans="1:68" ht="20.25" customHeight="1" x14ac:dyDescent="0.25">
      <c r="A36" s="23">
        <v>29</v>
      </c>
      <c r="B36" s="54" t="s">
        <v>37</v>
      </c>
      <c r="C36" s="49">
        <v>313</v>
      </c>
      <c r="D36" s="54" t="s">
        <v>37</v>
      </c>
      <c r="E36" s="27">
        <v>287</v>
      </c>
      <c r="F36" s="54" t="s">
        <v>37</v>
      </c>
      <c r="G36" s="30">
        <v>298.2</v>
      </c>
      <c r="H36" s="33">
        <f t="shared" si="0"/>
        <v>4.3600000000000003</v>
      </c>
      <c r="I36" s="35">
        <f t="shared" si="1"/>
        <v>299.39999999999998</v>
      </c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</row>
    <row r="37" spans="1:68" ht="20.25" customHeight="1" x14ac:dyDescent="0.25">
      <c r="A37" s="24">
        <v>30</v>
      </c>
      <c r="B37" s="55" t="s">
        <v>38</v>
      </c>
      <c r="C37" s="50">
        <v>304</v>
      </c>
      <c r="D37" s="55" t="s">
        <v>38</v>
      </c>
      <c r="E37" s="26">
        <v>287</v>
      </c>
      <c r="F37" s="55" t="s">
        <v>38</v>
      </c>
      <c r="G37" s="30">
        <v>298.2</v>
      </c>
      <c r="H37" s="33">
        <f t="shared" si="0"/>
        <v>2.92</v>
      </c>
      <c r="I37" s="35">
        <f t="shared" si="1"/>
        <v>296.39999999999998</v>
      </c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</row>
    <row r="38" spans="1:68" ht="36" customHeight="1" x14ac:dyDescent="0.25">
      <c r="A38" s="24">
        <v>31</v>
      </c>
      <c r="B38" s="56" t="s">
        <v>33</v>
      </c>
      <c r="C38" s="48">
        <v>193</v>
      </c>
      <c r="D38" s="56" t="s">
        <v>33</v>
      </c>
      <c r="E38" s="27">
        <v>154</v>
      </c>
      <c r="F38" s="56" t="s">
        <v>33</v>
      </c>
      <c r="G38" s="30">
        <v>180.6</v>
      </c>
      <c r="H38" s="33">
        <f t="shared" si="0"/>
        <v>11.33</v>
      </c>
      <c r="I38" s="35">
        <f t="shared" si="1"/>
        <v>175.87</v>
      </c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</row>
    <row r="39" spans="1:68" ht="30.75" customHeight="1" x14ac:dyDescent="0.25">
      <c r="A39" s="23">
        <v>32</v>
      </c>
      <c r="B39" s="56" t="s">
        <v>39</v>
      </c>
      <c r="C39" s="48">
        <v>100</v>
      </c>
      <c r="D39" s="56" t="s">
        <v>39</v>
      </c>
      <c r="E39" s="27">
        <v>91</v>
      </c>
      <c r="F39" s="56" t="s">
        <v>39</v>
      </c>
      <c r="G39" s="30">
        <v>97</v>
      </c>
      <c r="H39" s="33">
        <f t="shared" si="0"/>
        <v>4.7699999999999996</v>
      </c>
      <c r="I39" s="35">
        <f t="shared" si="1"/>
        <v>96</v>
      </c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</row>
    <row r="40" spans="1:68" ht="45" customHeight="1" x14ac:dyDescent="0.25">
      <c r="A40" s="24">
        <v>33</v>
      </c>
      <c r="B40" s="57" t="s">
        <v>40</v>
      </c>
      <c r="C40" s="48">
        <v>101</v>
      </c>
      <c r="D40" s="57" t="s">
        <v>40</v>
      </c>
      <c r="E40" s="27">
        <v>91</v>
      </c>
      <c r="F40" s="57" t="s">
        <v>40</v>
      </c>
      <c r="G40" s="30">
        <v>99.3</v>
      </c>
      <c r="H40" s="33">
        <f t="shared" si="0"/>
        <v>5.51</v>
      </c>
      <c r="I40" s="35">
        <f t="shared" si="1"/>
        <v>97.1</v>
      </c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</row>
    <row r="41" spans="1:68" ht="15.75" x14ac:dyDescent="0.25">
      <c r="A41" s="24">
        <v>34</v>
      </c>
      <c r="B41" s="57" t="s">
        <v>41</v>
      </c>
      <c r="C41" s="48">
        <v>101</v>
      </c>
      <c r="D41" s="57" t="s">
        <v>41</v>
      </c>
      <c r="E41" s="27">
        <v>91</v>
      </c>
      <c r="F41" s="57" t="s">
        <v>41</v>
      </c>
      <c r="G41" s="30">
        <v>97</v>
      </c>
      <c r="H41" s="33">
        <f t="shared" si="0"/>
        <v>5.22</v>
      </c>
      <c r="I41" s="35">
        <f t="shared" si="1"/>
        <v>96.33</v>
      </c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</row>
    <row r="42" spans="1:68" ht="15.75" x14ac:dyDescent="0.25">
      <c r="A42" s="23">
        <v>35</v>
      </c>
      <c r="B42" s="57" t="s">
        <v>42</v>
      </c>
      <c r="C42" s="48">
        <v>101</v>
      </c>
      <c r="D42" s="57" t="s">
        <v>42</v>
      </c>
      <c r="E42" s="27">
        <v>91</v>
      </c>
      <c r="F42" s="57" t="s">
        <v>42</v>
      </c>
      <c r="G42" s="30">
        <v>93.9</v>
      </c>
      <c r="H42" s="33">
        <f t="shared" si="0"/>
        <v>5.4</v>
      </c>
      <c r="I42" s="35">
        <f t="shared" si="1"/>
        <v>95.3</v>
      </c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</row>
    <row r="43" spans="1:68" ht="25.5" x14ac:dyDescent="0.25">
      <c r="A43" s="24">
        <v>36</v>
      </c>
      <c r="B43" s="57" t="s">
        <v>43</v>
      </c>
      <c r="C43" s="48">
        <v>203</v>
      </c>
      <c r="D43" s="57" t="s">
        <v>43</v>
      </c>
      <c r="E43" s="27">
        <v>167</v>
      </c>
      <c r="F43" s="57" t="s">
        <v>43</v>
      </c>
      <c r="G43" s="30">
        <v>185.9</v>
      </c>
      <c r="H43" s="33">
        <f t="shared" si="0"/>
        <v>9.7200000000000006</v>
      </c>
      <c r="I43" s="35">
        <f t="shared" si="1"/>
        <v>185.3</v>
      </c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</row>
    <row r="44" spans="1:68" ht="25.5" x14ac:dyDescent="0.25">
      <c r="A44" s="24">
        <v>37</v>
      </c>
      <c r="B44" s="57" t="s">
        <v>44</v>
      </c>
      <c r="C44" s="48">
        <v>67</v>
      </c>
      <c r="D44" s="57" t="s">
        <v>44</v>
      </c>
      <c r="E44" s="27">
        <v>49</v>
      </c>
      <c r="F44" s="57" t="s">
        <v>44</v>
      </c>
      <c r="G44" s="30">
        <v>61.3</v>
      </c>
      <c r="H44" s="33">
        <f t="shared" si="0"/>
        <v>15.57</v>
      </c>
      <c r="I44" s="35">
        <f t="shared" si="1"/>
        <v>59.1</v>
      </c>
    </row>
    <row r="45" spans="1:68" ht="20.25" customHeight="1" x14ac:dyDescent="0.25">
      <c r="A45" s="24">
        <v>38</v>
      </c>
      <c r="B45" s="56" t="s">
        <v>45</v>
      </c>
      <c r="C45" s="50">
        <v>198</v>
      </c>
      <c r="D45" s="56" t="s">
        <v>45</v>
      </c>
      <c r="E45" s="26">
        <v>167</v>
      </c>
      <c r="F45" s="56" t="s">
        <v>45</v>
      </c>
      <c r="G45" s="30">
        <v>178.6</v>
      </c>
      <c r="H45" s="33">
        <f t="shared" si="0"/>
        <v>8.64</v>
      </c>
      <c r="I45" s="35">
        <f t="shared" si="1"/>
        <v>181.2</v>
      </c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</row>
    <row r="46" spans="1:68" ht="36" customHeight="1" x14ac:dyDescent="0.25">
      <c r="A46" s="24">
        <v>39</v>
      </c>
      <c r="B46" s="56" t="s">
        <v>46</v>
      </c>
      <c r="C46" s="48">
        <v>126</v>
      </c>
      <c r="D46" s="56" t="s">
        <v>46</v>
      </c>
      <c r="E46" s="27">
        <v>166</v>
      </c>
      <c r="F46" s="56" t="s">
        <v>46</v>
      </c>
      <c r="G46" s="30">
        <v>120</v>
      </c>
      <c r="H46" s="33">
        <f t="shared" si="0"/>
        <v>18.21</v>
      </c>
      <c r="I46" s="35">
        <f t="shared" si="1"/>
        <v>137.33000000000001</v>
      </c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</row>
    <row r="47" spans="1:68" ht="62.25" customHeight="1" x14ac:dyDescent="0.25">
      <c r="A47" s="24">
        <v>40</v>
      </c>
      <c r="B47" s="56" t="s">
        <v>47</v>
      </c>
      <c r="C47" s="48">
        <v>192</v>
      </c>
      <c r="D47" s="56" t="s">
        <v>47</v>
      </c>
      <c r="E47" s="27">
        <v>147</v>
      </c>
      <c r="F47" s="56" t="s">
        <v>47</v>
      </c>
      <c r="G47" s="30">
        <v>188.6</v>
      </c>
      <c r="H47" s="33">
        <f t="shared" si="0"/>
        <v>14.25</v>
      </c>
      <c r="I47" s="35">
        <f t="shared" si="1"/>
        <v>175.87</v>
      </c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</row>
    <row r="48" spans="1:68" ht="50.25" customHeight="1" x14ac:dyDescent="0.25">
      <c r="A48" s="24">
        <v>41</v>
      </c>
      <c r="B48" s="57" t="s">
        <v>48</v>
      </c>
      <c r="C48" s="48">
        <v>267</v>
      </c>
      <c r="D48" s="57" t="s">
        <v>48</v>
      </c>
      <c r="E48" s="27">
        <v>254</v>
      </c>
      <c r="F48" s="57" t="s">
        <v>48</v>
      </c>
      <c r="G48" s="30">
        <v>256.8</v>
      </c>
      <c r="H48" s="33">
        <f t="shared" si="0"/>
        <v>2.64</v>
      </c>
      <c r="I48" s="35">
        <f t="shared" si="1"/>
        <v>259.27</v>
      </c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</row>
    <row r="49" spans="1:68" ht="25.5" x14ac:dyDescent="0.25">
      <c r="A49" s="23">
        <v>42</v>
      </c>
      <c r="B49" s="57" t="s">
        <v>49</v>
      </c>
      <c r="C49" s="48">
        <v>209</v>
      </c>
      <c r="D49" s="57" t="s">
        <v>49</v>
      </c>
      <c r="E49" s="27">
        <v>210</v>
      </c>
      <c r="F49" s="57" t="s">
        <v>49</v>
      </c>
      <c r="G49" s="30">
        <v>194</v>
      </c>
      <c r="H49" s="33">
        <f t="shared" si="0"/>
        <v>4.3899999999999997</v>
      </c>
      <c r="I49" s="35">
        <f t="shared" si="1"/>
        <v>204.33</v>
      </c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</row>
    <row r="50" spans="1:68" ht="22.5" customHeight="1" x14ac:dyDescent="0.25">
      <c r="A50" s="24">
        <v>43</v>
      </c>
      <c r="B50" s="56" t="s">
        <v>50</v>
      </c>
      <c r="C50" s="48">
        <v>204</v>
      </c>
      <c r="D50" s="56" t="s">
        <v>50</v>
      </c>
      <c r="E50" s="27">
        <v>180</v>
      </c>
      <c r="F50" s="56" t="s">
        <v>50</v>
      </c>
      <c r="G50" s="30">
        <v>186.7</v>
      </c>
      <c r="H50" s="33">
        <f t="shared" si="0"/>
        <v>6.51</v>
      </c>
      <c r="I50" s="35">
        <f t="shared" si="1"/>
        <v>190.23</v>
      </c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</row>
    <row r="51" spans="1:68" ht="18.75" customHeight="1" x14ac:dyDescent="0.25">
      <c r="A51" s="24">
        <v>44</v>
      </c>
      <c r="B51" s="56" t="s">
        <v>51</v>
      </c>
      <c r="C51" s="48">
        <v>207</v>
      </c>
      <c r="D51" s="56" t="s">
        <v>51</v>
      </c>
      <c r="E51" s="27">
        <v>159</v>
      </c>
      <c r="F51" s="56" t="s">
        <v>51</v>
      </c>
      <c r="G51" s="30">
        <v>188.2</v>
      </c>
      <c r="H51" s="33">
        <f t="shared" si="0"/>
        <v>13.09</v>
      </c>
      <c r="I51" s="35">
        <f t="shared" si="1"/>
        <v>184.73</v>
      </c>
    </row>
    <row r="52" spans="1:68" ht="45" customHeight="1" x14ac:dyDescent="0.25">
      <c r="A52" s="23">
        <v>45</v>
      </c>
      <c r="B52" s="56" t="s">
        <v>52</v>
      </c>
      <c r="C52" s="48">
        <v>132</v>
      </c>
      <c r="D52" s="56" t="s">
        <v>52</v>
      </c>
      <c r="E52" s="27">
        <v>114</v>
      </c>
      <c r="F52" s="56" t="s">
        <v>52</v>
      </c>
      <c r="G52" s="30">
        <v>118.8</v>
      </c>
      <c r="H52" s="33">
        <f t="shared" si="0"/>
        <v>7.67</v>
      </c>
      <c r="I52" s="35">
        <f t="shared" si="1"/>
        <v>121.6</v>
      </c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</row>
    <row r="53" spans="1:68" ht="30.75" customHeight="1" thickBot="1" x14ac:dyDescent="0.3">
      <c r="A53" s="25">
        <v>46</v>
      </c>
      <c r="B53" s="56" t="s">
        <v>53</v>
      </c>
      <c r="C53" s="51">
        <v>122</v>
      </c>
      <c r="D53" s="56" t="s">
        <v>53</v>
      </c>
      <c r="E53" s="28">
        <v>112</v>
      </c>
      <c r="F53" s="56" t="s">
        <v>53</v>
      </c>
      <c r="G53" s="31">
        <v>116.5</v>
      </c>
      <c r="H53" s="34">
        <f t="shared" si="0"/>
        <v>4.29</v>
      </c>
      <c r="I53" s="36">
        <f t="shared" si="1"/>
        <v>116.83</v>
      </c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</row>
    <row r="54" spans="1:68" ht="26.25" customHeight="1" x14ac:dyDescent="0.25">
      <c r="A54" s="23">
        <v>47</v>
      </c>
      <c r="B54" s="56" t="s">
        <v>54</v>
      </c>
      <c r="C54" s="48">
        <v>238</v>
      </c>
      <c r="D54" s="56" t="s">
        <v>54</v>
      </c>
      <c r="E54" s="27">
        <v>224</v>
      </c>
      <c r="F54" s="56" t="s">
        <v>54</v>
      </c>
      <c r="G54" s="30">
        <v>233.1</v>
      </c>
      <c r="H54" s="33">
        <f t="shared" ref="H54:H116" si="2">STDEV(C54,E54,G54)/AVERAGE(C54,E54,G54)*100</f>
        <v>3.07</v>
      </c>
      <c r="I54" s="35">
        <f t="shared" ref="I54:I116" si="3">ROUND(AVERAGE(G54,E54,C54),2)</f>
        <v>231.7</v>
      </c>
    </row>
    <row r="55" spans="1:68" ht="43.5" customHeight="1" x14ac:dyDescent="0.25">
      <c r="A55" s="24">
        <v>48</v>
      </c>
      <c r="B55" s="56" t="s">
        <v>55</v>
      </c>
      <c r="C55" s="48">
        <v>124</v>
      </c>
      <c r="D55" s="56" t="s">
        <v>55</v>
      </c>
      <c r="E55" s="27">
        <v>112</v>
      </c>
      <c r="F55" s="56" t="s">
        <v>55</v>
      </c>
      <c r="G55" s="30">
        <v>115.8</v>
      </c>
      <c r="H55" s="33">
        <f t="shared" si="2"/>
        <v>5.23</v>
      </c>
      <c r="I55" s="35">
        <f t="shared" si="3"/>
        <v>117.27</v>
      </c>
    </row>
    <row r="56" spans="1:68" ht="58.5" customHeight="1" x14ac:dyDescent="0.25">
      <c r="A56" s="24">
        <v>49</v>
      </c>
      <c r="B56" s="56" t="s">
        <v>56</v>
      </c>
      <c r="C56" s="48">
        <v>89</v>
      </c>
      <c r="D56" s="56" t="s">
        <v>56</v>
      </c>
      <c r="E56" s="27">
        <v>59</v>
      </c>
      <c r="F56" s="56" t="s">
        <v>56</v>
      </c>
      <c r="G56" s="30">
        <v>86.3</v>
      </c>
      <c r="H56" s="33">
        <f t="shared" si="2"/>
        <v>21.25</v>
      </c>
      <c r="I56" s="35">
        <f t="shared" si="3"/>
        <v>78.099999999999994</v>
      </c>
    </row>
    <row r="57" spans="1:68" ht="53.25" customHeight="1" x14ac:dyDescent="0.25">
      <c r="A57" s="23">
        <v>50</v>
      </c>
      <c r="B57" s="56" t="s">
        <v>57</v>
      </c>
      <c r="C57" s="48">
        <v>108</v>
      </c>
      <c r="D57" s="56" t="s">
        <v>57</v>
      </c>
      <c r="E57" s="27">
        <v>61</v>
      </c>
      <c r="F57" s="56" t="s">
        <v>57</v>
      </c>
      <c r="G57" s="30">
        <v>106.2</v>
      </c>
      <c r="H57" s="33">
        <f t="shared" si="2"/>
        <v>29.03</v>
      </c>
      <c r="I57" s="35">
        <f t="shared" si="3"/>
        <v>91.73</v>
      </c>
    </row>
    <row r="58" spans="1:68" ht="59.25" customHeight="1" thickBot="1" x14ac:dyDescent="0.3">
      <c r="A58" s="25">
        <v>51</v>
      </c>
      <c r="B58" s="56" t="s">
        <v>58</v>
      </c>
      <c r="C58" s="51">
        <v>72</v>
      </c>
      <c r="D58" s="56" t="s">
        <v>58</v>
      </c>
      <c r="E58" s="28">
        <v>59</v>
      </c>
      <c r="F58" s="56" t="s">
        <v>58</v>
      </c>
      <c r="G58" s="31">
        <v>69.400000000000006</v>
      </c>
      <c r="H58" s="34">
        <f t="shared" si="2"/>
        <v>10.3</v>
      </c>
      <c r="I58" s="36">
        <f t="shared" si="3"/>
        <v>66.8</v>
      </c>
    </row>
    <row r="59" spans="1:68" ht="57.75" customHeight="1" x14ac:dyDescent="0.25">
      <c r="A59" s="23">
        <v>52</v>
      </c>
      <c r="B59" s="56" t="s">
        <v>59</v>
      </c>
      <c r="C59" s="48">
        <v>112</v>
      </c>
      <c r="D59" s="56" t="s">
        <v>59</v>
      </c>
      <c r="E59" s="27">
        <v>70</v>
      </c>
      <c r="F59" s="56" t="s">
        <v>59</v>
      </c>
      <c r="G59" s="30">
        <v>103.9</v>
      </c>
      <c r="H59" s="33">
        <f t="shared" si="2"/>
        <v>23.38</v>
      </c>
      <c r="I59" s="35">
        <f t="shared" si="3"/>
        <v>95.3</v>
      </c>
    </row>
    <row r="60" spans="1:68" ht="51" x14ac:dyDescent="0.25">
      <c r="A60" s="24">
        <v>53</v>
      </c>
      <c r="B60" s="56" t="s">
        <v>60</v>
      </c>
      <c r="C60" s="48">
        <v>95</v>
      </c>
      <c r="D60" s="56" t="s">
        <v>60</v>
      </c>
      <c r="E60" s="27">
        <v>58</v>
      </c>
      <c r="F60" s="56" t="s">
        <v>60</v>
      </c>
      <c r="G60" s="30">
        <v>87.4</v>
      </c>
      <c r="H60" s="33">
        <f t="shared" si="2"/>
        <v>24.39</v>
      </c>
      <c r="I60" s="35">
        <f t="shared" si="3"/>
        <v>80.13</v>
      </c>
    </row>
    <row r="61" spans="1:68" ht="21" customHeight="1" x14ac:dyDescent="0.25">
      <c r="A61" s="24">
        <v>54</v>
      </c>
      <c r="B61" s="56" t="s">
        <v>61</v>
      </c>
      <c r="C61" s="48">
        <v>223</v>
      </c>
      <c r="D61" s="56" t="s">
        <v>61</v>
      </c>
      <c r="E61" s="27">
        <v>317</v>
      </c>
      <c r="F61" s="56" t="s">
        <v>61</v>
      </c>
      <c r="G61" s="30">
        <v>203.2</v>
      </c>
      <c r="H61" s="33">
        <f t="shared" si="2"/>
        <v>24.54</v>
      </c>
      <c r="I61" s="35">
        <f t="shared" si="3"/>
        <v>247.73</v>
      </c>
    </row>
    <row r="62" spans="1:68" ht="35.25" customHeight="1" x14ac:dyDescent="0.25">
      <c r="A62" s="23">
        <v>55</v>
      </c>
      <c r="B62" s="56" t="s">
        <v>62</v>
      </c>
      <c r="C62" s="48">
        <v>117</v>
      </c>
      <c r="D62" s="56" t="s">
        <v>62</v>
      </c>
      <c r="E62" s="27">
        <v>93</v>
      </c>
      <c r="F62" s="56" t="s">
        <v>62</v>
      </c>
      <c r="G62" s="30">
        <v>105</v>
      </c>
      <c r="H62" s="33">
        <f t="shared" si="2"/>
        <v>11.43</v>
      </c>
      <c r="I62" s="35">
        <f t="shared" si="3"/>
        <v>105</v>
      </c>
    </row>
    <row r="63" spans="1:68" ht="16.5" thickBot="1" x14ac:dyDescent="0.3">
      <c r="A63" s="25">
        <v>56</v>
      </c>
      <c r="B63" s="56" t="s">
        <v>63</v>
      </c>
      <c r="C63" s="51">
        <v>74</v>
      </c>
      <c r="D63" s="56" t="s">
        <v>63</v>
      </c>
      <c r="E63" s="28">
        <v>82</v>
      </c>
      <c r="F63" s="56" t="s">
        <v>63</v>
      </c>
      <c r="G63" s="31">
        <v>70.900000000000006</v>
      </c>
      <c r="H63" s="34">
        <f t="shared" si="2"/>
        <v>7.57</v>
      </c>
      <c r="I63" s="36">
        <f t="shared" si="3"/>
        <v>75.63</v>
      </c>
    </row>
    <row r="64" spans="1:68" ht="25.5" x14ac:dyDescent="0.25">
      <c r="A64" s="23">
        <v>57</v>
      </c>
      <c r="B64" s="56" t="s">
        <v>64</v>
      </c>
      <c r="C64" s="48">
        <v>160</v>
      </c>
      <c r="D64" s="56" t="s">
        <v>64</v>
      </c>
      <c r="E64" s="27">
        <v>150</v>
      </c>
      <c r="F64" s="56" t="s">
        <v>64</v>
      </c>
      <c r="G64" s="30">
        <v>156.4</v>
      </c>
      <c r="H64" s="33">
        <f t="shared" si="2"/>
        <v>3.26</v>
      </c>
      <c r="I64" s="35">
        <f t="shared" si="3"/>
        <v>155.47</v>
      </c>
    </row>
    <row r="65" spans="1:9" ht="38.25" x14ac:dyDescent="0.25">
      <c r="A65" s="24">
        <v>58</v>
      </c>
      <c r="B65" s="56" t="s">
        <v>65</v>
      </c>
      <c r="C65" s="48">
        <v>388</v>
      </c>
      <c r="D65" s="56" t="s">
        <v>65</v>
      </c>
      <c r="E65" s="27">
        <v>350</v>
      </c>
      <c r="F65" s="56" t="s">
        <v>65</v>
      </c>
      <c r="G65" s="30">
        <v>362.3</v>
      </c>
      <c r="H65" s="33">
        <f t="shared" si="2"/>
        <v>5.29</v>
      </c>
      <c r="I65" s="35">
        <f t="shared" si="3"/>
        <v>366.77</v>
      </c>
    </row>
    <row r="66" spans="1:9" ht="25.5" x14ac:dyDescent="0.25">
      <c r="A66" s="24">
        <v>59</v>
      </c>
      <c r="B66" s="56" t="s">
        <v>66</v>
      </c>
      <c r="C66" s="48">
        <v>180</v>
      </c>
      <c r="D66" s="56" t="s">
        <v>66</v>
      </c>
      <c r="E66" s="27">
        <v>160</v>
      </c>
      <c r="F66" s="56" t="s">
        <v>66</v>
      </c>
      <c r="G66" s="30">
        <v>174.4</v>
      </c>
      <c r="H66" s="33">
        <f t="shared" si="2"/>
        <v>6.02</v>
      </c>
      <c r="I66" s="35">
        <f t="shared" si="3"/>
        <v>171.47</v>
      </c>
    </row>
    <row r="67" spans="1:9" ht="25.5" x14ac:dyDescent="0.25">
      <c r="A67" s="23">
        <v>60</v>
      </c>
      <c r="B67" s="56" t="s">
        <v>67</v>
      </c>
      <c r="C67" s="48">
        <v>186</v>
      </c>
      <c r="D67" s="56" t="s">
        <v>67</v>
      </c>
      <c r="E67" s="27">
        <v>162</v>
      </c>
      <c r="F67" s="56" t="s">
        <v>67</v>
      </c>
      <c r="G67" s="30">
        <v>182.1</v>
      </c>
      <c r="H67" s="33">
        <f t="shared" si="2"/>
        <v>7.29</v>
      </c>
      <c r="I67" s="35">
        <f t="shared" si="3"/>
        <v>176.7</v>
      </c>
    </row>
    <row r="68" spans="1:9" ht="46.5" customHeight="1" thickBot="1" x14ac:dyDescent="0.3">
      <c r="A68" s="25">
        <v>61</v>
      </c>
      <c r="B68" s="56" t="s">
        <v>68</v>
      </c>
      <c r="C68" s="51">
        <v>181</v>
      </c>
      <c r="D68" s="56" t="s">
        <v>68</v>
      </c>
      <c r="E68" s="28">
        <v>139</v>
      </c>
      <c r="F68" s="56" t="s">
        <v>68</v>
      </c>
      <c r="G68" s="31">
        <v>173.7</v>
      </c>
      <c r="H68" s="34">
        <f t="shared" si="2"/>
        <v>13.64</v>
      </c>
      <c r="I68" s="36">
        <f t="shared" si="3"/>
        <v>164.57</v>
      </c>
    </row>
    <row r="69" spans="1:9" ht="43.5" customHeight="1" x14ac:dyDescent="0.25">
      <c r="A69" s="23">
        <v>62</v>
      </c>
      <c r="B69" s="56" t="s">
        <v>69</v>
      </c>
      <c r="C69" s="48">
        <v>173</v>
      </c>
      <c r="D69" s="56" t="s">
        <v>69</v>
      </c>
      <c r="E69" s="27">
        <v>180</v>
      </c>
      <c r="F69" s="56" t="s">
        <v>69</v>
      </c>
      <c r="G69" s="30">
        <v>159.9</v>
      </c>
      <c r="H69" s="33">
        <f t="shared" si="2"/>
        <v>5.97</v>
      </c>
      <c r="I69" s="35">
        <f t="shared" si="3"/>
        <v>170.97</v>
      </c>
    </row>
    <row r="70" spans="1:9" ht="42.75" customHeight="1" x14ac:dyDescent="0.25">
      <c r="A70" s="24">
        <v>63</v>
      </c>
      <c r="B70" s="56" t="s">
        <v>70</v>
      </c>
      <c r="C70" s="48">
        <v>170</v>
      </c>
      <c r="D70" s="56" t="s">
        <v>70</v>
      </c>
      <c r="E70" s="27">
        <v>264</v>
      </c>
      <c r="F70" s="56" t="s">
        <v>70</v>
      </c>
      <c r="G70" s="30">
        <v>156</v>
      </c>
      <c r="H70" s="33">
        <f t="shared" si="2"/>
        <v>29.86</v>
      </c>
      <c r="I70" s="35">
        <f t="shared" si="3"/>
        <v>196.67</v>
      </c>
    </row>
    <row r="71" spans="1:9" ht="33" customHeight="1" x14ac:dyDescent="0.25">
      <c r="A71" s="24">
        <v>64</v>
      </c>
      <c r="B71" s="56" t="s">
        <v>71</v>
      </c>
      <c r="C71" s="48">
        <v>212</v>
      </c>
      <c r="D71" s="56" t="s">
        <v>71</v>
      </c>
      <c r="E71" s="27">
        <v>195</v>
      </c>
      <c r="F71" s="56" t="s">
        <v>71</v>
      </c>
      <c r="G71" s="30">
        <v>192.8</v>
      </c>
      <c r="H71" s="33">
        <f t="shared" si="2"/>
        <v>5.26</v>
      </c>
      <c r="I71" s="35">
        <f t="shared" si="3"/>
        <v>199.93</v>
      </c>
    </row>
    <row r="72" spans="1:9" ht="30" customHeight="1" x14ac:dyDescent="0.25">
      <c r="A72" s="23">
        <v>65</v>
      </c>
      <c r="B72" s="56" t="s">
        <v>72</v>
      </c>
      <c r="C72" s="48">
        <v>241</v>
      </c>
      <c r="D72" s="56" t="s">
        <v>72</v>
      </c>
      <c r="E72" s="27">
        <v>188</v>
      </c>
      <c r="F72" s="56" t="s">
        <v>72</v>
      </c>
      <c r="G72" s="30">
        <v>217.4</v>
      </c>
      <c r="H72" s="33">
        <f t="shared" si="2"/>
        <v>12.32</v>
      </c>
      <c r="I72" s="35">
        <f t="shared" si="3"/>
        <v>215.47</v>
      </c>
    </row>
    <row r="73" spans="1:9" ht="28.5" customHeight="1" thickBot="1" x14ac:dyDescent="0.3">
      <c r="A73" s="25">
        <v>66</v>
      </c>
      <c r="B73" s="56" t="s">
        <v>73</v>
      </c>
      <c r="C73" s="51">
        <v>300</v>
      </c>
      <c r="D73" s="56" t="s">
        <v>73</v>
      </c>
      <c r="E73" s="28">
        <v>265</v>
      </c>
      <c r="F73" s="56" t="s">
        <v>73</v>
      </c>
      <c r="G73" s="31">
        <v>285.60000000000002</v>
      </c>
      <c r="H73" s="34">
        <f t="shared" si="2"/>
        <v>6.2</v>
      </c>
      <c r="I73" s="36">
        <f t="shared" si="3"/>
        <v>283.52999999999997</v>
      </c>
    </row>
    <row r="74" spans="1:9" ht="36" customHeight="1" x14ac:dyDescent="0.25">
      <c r="A74" s="23">
        <v>67</v>
      </c>
      <c r="B74" s="56" t="s">
        <v>74</v>
      </c>
      <c r="C74" s="48">
        <v>262</v>
      </c>
      <c r="D74" s="56" t="s">
        <v>74</v>
      </c>
      <c r="E74" s="27">
        <v>243</v>
      </c>
      <c r="F74" s="56" t="s">
        <v>74</v>
      </c>
      <c r="G74" s="30">
        <v>256.5</v>
      </c>
      <c r="H74" s="33">
        <f t="shared" si="2"/>
        <v>3.85</v>
      </c>
      <c r="I74" s="35">
        <f t="shared" si="3"/>
        <v>253.83</v>
      </c>
    </row>
    <row r="75" spans="1:9" ht="25.5" x14ac:dyDescent="0.25">
      <c r="A75" s="24">
        <v>68</v>
      </c>
      <c r="B75" s="56" t="s">
        <v>75</v>
      </c>
      <c r="C75" s="48">
        <v>274</v>
      </c>
      <c r="D75" s="56" t="s">
        <v>75</v>
      </c>
      <c r="E75" s="27">
        <v>243</v>
      </c>
      <c r="F75" s="56" t="s">
        <v>75</v>
      </c>
      <c r="G75" s="30">
        <v>256.5</v>
      </c>
      <c r="H75" s="33">
        <f t="shared" si="2"/>
        <v>6.03</v>
      </c>
      <c r="I75" s="35">
        <f t="shared" si="3"/>
        <v>257.83</v>
      </c>
    </row>
    <row r="76" spans="1:9" ht="38.25" x14ac:dyDescent="0.25">
      <c r="A76" s="24">
        <v>69</v>
      </c>
      <c r="B76" s="56" t="s">
        <v>76</v>
      </c>
      <c r="C76" s="48">
        <v>469</v>
      </c>
      <c r="D76" s="56" t="s">
        <v>76</v>
      </c>
      <c r="E76" s="27">
        <v>430</v>
      </c>
      <c r="F76" s="56" t="s">
        <v>76</v>
      </c>
      <c r="G76" s="30">
        <v>455.8</v>
      </c>
      <c r="H76" s="33">
        <f t="shared" si="2"/>
        <v>4.3899999999999997</v>
      </c>
      <c r="I76" s="35">
        <f t="shared" si="3"/>
        <v>451.6</v>
      </c>
    </row>
    <row r="77" spans="1:9" ht="38.25" x14ac:dyDescent="0.25">
      <c r="A77" s="23">
        <v>70</v>
      </c>
      <c r="B77" s="56" t="s">
        <v>77</v>
      </c>
      <c r="C77" s="48">
        <v>440</v>
      </c>
      <c r="D77" s="56" t="s">
        <v>77</v>
      </c>
      <c r="E77" s="27">
        <v>398</v>
      </c>
      <c r="F77" s="56" t="s">
        <v>77</v>
      </c>
      <c r="G77" s="30">
        <v>431.6</v>
      </c>
      <c r="H77" s="33">
        <f t="shared" si="2"/>
        <v>5.25</v>
      </c>
      <c r="I77" s="35">
        <f t="shared" si="3"/>
        <v>423.2</v>
      </c>
    </row>
    <row r="78" spans="1:9" ht="30.75" thickBot="1" x14ac:dyDescent="0.3">
      <c r="A78" s="25">
        <v>71</v>
      </c>
      <c r="B78" s="58" t="s">
        <v>78</v>
      </c>
      <c r="C78" s="51">
        <v>77</v>
      </c>
      <c r="D78" s="58" t="s">
        <v>78</v>
      </c>
      <c r="E78" s="28">
        <v>78</v>
      </c>
      <c r="F78" s="58" t="s">
        <v>78</v>
      </c>
      <c r="G78" s="31">
        <v>74</v>
      </c>
      <c r="H78" s="34">
        <f t="shared" si="2"/>
        <v>2.73</v>
      </c>
      <c r="I78" s="36">
        <f t="shared" si="3"/>
        <v>76.33</v>
      </c>
    </row>
    <row r="79" spans="1:9" ht="25.5" x14ac:dyDescent="0.25">
      <c r="A79" s="24">
        <v>72</v>
      </c>
      <c r="B79" s="57" t="s">
        <v>79</v>
      </c>
      <c r="C79" s="48">
        <v>625</v>
      </c>
      <c r="D79" s="57" t="s">
        <v>79</v>
      </c>
      <c r="E79" s="27">
        <v>415</v>
      </c>
      <c r="F79" s="57" t="s">
        <v>79</v>
      </c>
      <c r="G79" s="30">
        <v>578.79999999999995</v>
      </c>
      <c r="H79" s="33">
        <f t="shared" si="2"/>
        <v>20.45</v>
      </c>
      <c r="I79" s="35">
        <f t="shared" si="3"/>
        <v>539.6</v>
      </c>
    </row>
    <row r="80" spans="1:9" ht="22.5" customHeight="1" x14ac:dyDescent="0.25">
      <c r="A80" s="24">
        <v>73</v>
      </c>
      <c r="B80" s="57" t="s">
        <v>80</v>
      </c>
      <c r="C80" s="48">
        <v>495</v>
      </c>
      <c r="D80" s="57" t="s">
        <v>80</v>
      </c>
      <c r="E80" s="27">
        <v>462</v>
      </c>
      <c r="F80" s="57" t="s">
        <v>80</v>
      </c>
      <c r="G80" s="30">
        <v>453.9</v>
      </c>
      <c r="H80" s="33">
        <f t="shared" si="2"/>
        <v>4.63</v>
      </c>
      <c r="I80" s="35">
        <f t="shared" si="3"/>
        <v>470.3</v>
      </c>
    </row>
    <row r="81" spans="1:9" ht="18" customHeight="1" x14ac:dyDescent="0.25">
      <c r="A81" s="24">
        <v>74</v>
      </c>
      <c r="B81" s="57" t="s">
        <v>81</v>
      </c>
      <c r="C81" s="48">
        <v>490</v>
      </c>
      <c r="D81" s="57" t="s">
        <v>81</v>
      </c>
      <c r="E81" s="27">
        <v>381</v>
      </c>
      <c r="F81" s="57" t="s">
        <v>81</v>
      </c>
      <c r="G81" s="30">
        <v>445.8</v>
      </c>
      <c r="H81" s="33">
        <f t="shared" si="2"/>
        <v>12.49</v>
      </c>
      <c r="I81" s="35">
        <f t="shared" si="3"/>
        <v>438.93</v>
      </c>
    </row>
    <row r="82" spans="1:9" ht="18.75" customHeight="1" x14ac:dyDescent="0.25">
      <c r="A82" s="24">
        <v>75</v>
      </c>
      <c r="B82" s="57" t="s">
        <v>82</v>
      </c>
      <c r="C82" s="48">
        <v>671</v>
      </c>
      <c r="D82" s="57" t="s">
        <v>82</v>
      </c>
      <c r="E82" s="27">
        <v>465</v>
      </c>
      <c r="F82" s="57" t="s">
        <v>82</v>
      </c>
      <c r="G82" s="30">
        <v>604.5</v>
      </c>
      <c r="H82" s="33">
        <f t="shared" si="2"/>
        <v>18.12</v>
      </c>
      <c r="I82" s="35">
        <f t="shared" si="3"/>
        <v>580.16999999999996</v>
      </c>
    </row>
    <row r="83" spans="1:9" ht="33.75" customHeight="1" x14ac:dyDescent="0.25">
      <c r="A83" s="24">
        <v>76</v>
      </c>
      <c r="B83" s="57" t="s">
        <v>83</v>
      </c>
      <c r="C83" s="48">
        <v>424</v>
      </c>
      <c r="D83" s="57" t="s">
        <v>83</v>
      </c>
      <c r="E83" s="27">
        <v>415</v>
      </c>
      <c r="F83" s="57" t="s">
        <v>83</v>
      </c>
      <c r="G83" s="30">
        <v>403.7</v>
      </c>
      <c r="H83" s="33">
        <f t="shared" si="2"/>
        <v>2.46</v>
      </c>
      <c r="I83" s="35">
        <f t="shared" si="3"/>
        <v>414.23</v>
      </c>
    </row>
    <row r="84" spans="1:9" ht="38.25" x14ac:dyDescent="0.25">
      <c r="A84" s="24">
        <v>77</v>
      </c>
      <c r="B84" s="57" t="s">
        <v>84</v>
      </c>
      <c r="C84" s="48">
        <v>193</v>
      </c>
      <c r="D84" s="57" t="s">
        <v>84</v>
      </c>
      <c r="E84" s="27">
        <v>181</v>
      </c>
      <c r="F84" s="57" t="s">
        <v>84</v>
      </c>
      <c r="G84" s="30">
        <v>189.4</v>
      </c>
      <c r="H84" s="33">
        <f t="shared" si="2"/>
        <v>3.28</v>
      </c>
      <c r="I84" s="35">
        <f t="shared" si="3"/>
        <v>187.8</v>
      </c>
    </row>
    <row r="85" spans="1:9" ht="42" customHeight="1" x14ac:dyDescent="0.25">
      <c r="A85" s="24">
        <v>78</v>
      </c>
      <c r="B85" s="53" t="s">
        <v>85</v>
      </c>
      <c r="C85" s="48">
        <v>280</v>
      </c>
      <c r="D85" s="53" t="s">
        <v>85</v>
      </c>
      <c r="E85" s="27">
        <v>241</v>
      </c>
      <c r="F85" s="53" t="s">
        <v>85</v>
      </c>
      <c r="G85" s="30">
        <v>261.8</v>
      </c>
      <c r="H85" s="33">
        <f t="shared" si="2"/>
        <v>7.48</v>
      </c>
      <c r="I85" s="35">
        <f t="shared" si="3"/>
        <v>260.93</v>
      </c>
    </row>
    <row r="86" spans="1:9" ht="40.5" x14ac:dyDescent="0.25">
      <c r="A86" s="24">
        <v>79</v>
      </c>
      <c r="B86" s="53" t="s">
        <v>86</v>
      </c>
      <c r="C86" s="48">
        <v>126</v>
      </c>
      <c r="D86" s="53" t="s">
        <v>86</v>
      </c>
      <c r="E86" s="27">
        <v>110</v>
      </c>
      <c r="F86" s="53" t="s">
        <v>86</v>
      </c>
      <c r="G86" s="30">
        <v>122.7</v>
      </c>
      <c r="H86" s="33">
        <f t="shared" si="2"/>
        <v>7.07</v>
      </c>
      <c r="I86" s="35">
        <f t="shared" si="3"/>
        <v>119.57</v>
      </c>
    </row>
    <row r="87" spans="1:9" ht="31.5" customHeight="1" x14ac:dyDescent="0.25">
      <c r="A87" s="24">
        <v>80</v>
      </c>
      <c r="B87" s="53" t="s">
        <v>87</v>
      </c>
      <c r="C87" s="48">
        <v>230</v>
      </c>
      <c r="D87" s="53" t="s">
        <v>87</v>
      </c>
      <c r="E87" s="27">
        <v>222</v>
      </c>
      <c r="F87" s="53" t="s">
        <v>87</v>
      </c>
      <c r="G87" s="30">
        <v>225.8</v>
      </c>
      <c r="H87" s="33">
        <f t="shared" si="2"/>
        <v>1.77</v>
      </c>
      <c r="I87" s="35">
        <f t="shared" si="3"/>
        <v>225.93</v>
      </c>
    </row>
    <row r="88" spans="1:9" ht="54" x14ac:dyDescent="0.25">
      <c r="A88" s="24">
        <v>81</v>
      </c>
      <c r="B88" s="53" t="s">
        <v>88</v>
      </c>
      <c r="C88" s="48">
        <v>276</v>
      </c>
      <c r="D88" s="53" t="s">
        <v>88</v>
      </c>
      <c r="E88" s="27">
        <v>257</v>
      </c>
      <c r="F88" s="53" t="s">
        <v>88</v>
      </c>
      <c r="G88" s="30">
        <v>265.5</v>
      </c>
      <c r="H88" s="33">
        <f t="shared" si="2"/>
        <v>3.58</v>
      </c>
      <c r="I88" s="35">
        <f t="shared" si="3"/>
        <v>266.17</v>
      </c>
    </row>
    <row r="89" spans="1:9" ht="27" x14ac:dyDescent="0.25">
      <c r="A89" s="24">
        <v>82</v>
      </c>
      <c r="B89" s="53" t="s">
        <v>89</v>
      </c>
      <c r="C89" s="48">
        <v>226</v>
      </c>
      <c r="D89" s="53" t="s">
        <v>89</v>
      </c>
      <c r="E89" s="27">
        <v>198</v>
      </c>
      <c r="F89" s="53" t="s">
        <v>89</v>
      </c>
      <c r="G89" s="30">
        <v>209.7</v>
      </c>
      <c r="H89" s="33">
        <f t="shared" si="2"/>
        <v>6.66</v>
      </c>
      <c r="I89" s="35">
        <f t="shared" si="3"/>
        <v>211.23</v>
      </c>
    </row>
    <row r="90" spans="1:9" ht="35.25" customHeight="1" x14ac:dyDescent="0.25">
      <c r="A90" s="24">
        <v>83</v>
      </c>
      <c r="B90" s="53" t="s">
        <v>90</v>
      </c>
      <c r="C90" s="48">
        <v>356</v>
      </c>
      <c r="D90" s="53" t="s">
        <v>90</v>
      </c>
      <c r="E90" s="27">
        <v>422</v>
      </c>
      <c r="F90" s="53" t="s">
        <v>90</v>
      </c>
      <c r="G90" s="30">
        <v>326.60000000000002</v>
      </c>
      <c r="H90" s="33">
        <f t="shared" si="2"/>
        <v>13.27</v>
      </c>
      <c r="I90" s="35">
        <f t="shared" si="3"/>
        <v>368.2</v>
      </c>
    </row>
    <row r="91" spans="1:9" ht="40.5" x14ac:dyDescent="0.25">
      <c r="A91" s="24">
        <v>84</v>
      </c>
      <c r="B91" s="53" t="s">
        <v>91</v>
      </c>
      <c r="C91" s="48">
        <v>338</v>
      </c>
      <c r="D91" s="53" t="s">
        <v>91</v>
      </c>
      <c r="E91" s="27">
        <v>299</v>
      </c>
      <c r="F91" s="53" t="s">
        <v>91</v>
      </c>
      <c r="G91" s="30">
        <v>307.10000000000002</v>
      </c>
      <c r="H91" s="33">
        <f t="shared" si="2"/>
        <v>6.54</v>
      </c>
      <c r="I91" s="35">
        <f t="shared" si="3"/>
        <v>314.7</v>
      </c>
    </row>
    <row r="92" spans="1:9" ht="27" x14ac:dyDescent="0.25">
      <c r="A92" s="24">
        <v>85</v>
      </c>
      <c r="B92" s="53" t="s">
        <v>92</v>
      </c>
      <c r="C92" s="48">
        <v>220</v>
      </c>
      <c r="D92" s="53" t="s">
        <v>92</v>
      </c>
      <c r="E92" s="27">
        <v>180</v>
      </c>
      <c r="F92" s="53" t="s">
        <v>92</v>
      </c>
      <c r="G92" s="30">
        <v>198.6</v>
      </c>
      <c r="H92" s="33">
        <f t="shared" si="2"/>
        <v>10.029999999999999</v>
      </c>
      <c r="I92" s="35">
        <f t="shared" si="3"/>
        <v>199.53</v>
      </c>
    </row>
    <row r="93" spans="1:9" ht="25.5" x14ac:dyDescent="0.25">
      <c r="A93" s="24">
        <v>86</v>
      </c>
      <c r="B93" s="57" t="s">
        <v>93</v>
      </c>
      <c r="C93" s="48">
        <v>1629</v>
      </c>
      <c r="D93" s="57" t="s">
        <v>93</v>
      </c>
      <c r="E93" s="27">
        <v>1689</v>
      </c>
      <c r="F93" s="57" t="s">
        <v>93</v>
      </c>
      <c r="G93" s="30">
        <v>1551</v>
      </c>
      <c r="H93" s="33">
        <f t="shared" si="2"/>
        <v>4.26</v>
      </c>
      <c r="I93" s="35">
        <f t="shared" si="3"/>
        <v>1623</v>
      </c>
    </row>
    <row r="94" spans="1:9" ht="40.5" x14ac:dyDescent="0.25">
      <c r="A94" s="24">
        <v>87</v>
      </c>
      <c r="B94" s="53" t="s">
        <v>94</v>
      </c>
      <c r="C94" s="48">
        <v>246</v>
      </c>
      <c r="D94" s="53" t="s">
        <v>94</v>
      </c>
      <c r="E94" s="27">
        <v>220</v>
      </c>
      <c r="F94" s="53" t="s">
        <v>94</v>
      </c>
      <c r="G94" s="30">
        <v>241.5</v>
      </c>
      <c r="H94" s="33">
        <f t="shared" si="2"/>
        <v>5.89</v>
      </c>
      <c r="I94" s="35">
        <f t="shared" si="3"/>
        <v>235.83</v>
      </c>
    </row>
    <row r="95" spans="1:9" ht="41.25" customHeight="1" x14ac:dyDescent="0.25">
      <c r="A95" s="24">
        <v>88</v>
      </c>
      <c r="B95" s="53" t="s">
        <v>96</v>
      </c>
      <c r="C95" s="48">
        <v>200</v>
      </c>
      <c r="D95" s="53" t="s">
        <v>96</v>
      </c>
      <c r="E95" s="27">
        <v>182</v>
      </c>
      <c r="F95" s="53" t="s">
        <v>96</v>
      </c>
      <c r="G95" s="30">
        <v>186.7</v>
      </c>
      <c r="H95" s="33">
        <f t="shared" si="2"/>
        <v>4.92</v>
      </c>
      <c r="I95" s="35">
        <f t="shared" si="3"/>
        <v>189.57</v>
      </c>
    </row>
    <row r="96" spans="1:9" ht="37.5" customHeight="1" x14ac:dyDescent="0.25">
      <c r="A96" s="24">
        <v>89</v>
      </c>
      <c r="B96" s="53" t="s">
        <v>97</v>
      </c>
      <c r="C96" s="48">
        <v>131</v>
      </c>
      <c r="D96" s="53" t="s">
        <v>97</v>
      </c>
      <c r="E96" s="27">
        <v>139</v>
      </c>
      <c r="F96" s="53" t="s">
        <v>97</v>
      </c>
      <c r="G96" s="30">
        <v>127.3</v>
      </c>
      <c r="H96" s="33">
        <f t="shared" si="2"/>
        <v>4.5199999999999996</v>
      </c>
      <c r="I96" s="35">
        <f t="shared" si="3"/>
        <v>132.43</v>
      </c>
    </row>
    <row r="97" spans="1:9" ht="27" x14ac:dyDescent="0.25">
      <c r="A97" s="24">
        <v>90</v>
      </c>
      <c r="B97" s="53" t="s">
        <v>95</v>
      </c>
      <c r="C97" s="48">
        <v>138</v>
      </c>
      <c r="D97" s="53" t="s">
        <v>95</v>
      </c>
      <c r="E97" s="27">
        <v>133</v>
      </c>
      <c r="F97" s="53" t="s">
        <v>95</v>
      </c>
      <c r="G97" s="30">
        <v>135.30000000000001</v>
      </c>
      <c r="H97" s="33">
        <f t="shared" si="2"/>
        <v>1.85</v>
      </c>
      <c r="I97" s="35">
        <f t="shared" si="3"/>
        <v>135.43</v>
      </c>
    </row>
    <row r="98" spans="1:9" ht="27" x14ac:dyDescent="0.25">
      <c r="A98" s="24">
        <v>91</v>
      </c>
      <c r="B98" s="53" t="s">
        <v>98</v>
      </c>
      <c r="C98" s="48">
        <v>141</v>
      </c>
      <c r="D98" s="53" t="s">
        <v>98</v>
      </c>
      <c r="E98" s="27">
        <v>133</v>
      </c>
      <c r="F98" s="53" t="s">
        <v>98</v>
      </c>
      <c r="G98" s="30">
        <v>135.30000000000001</v>
      </c>
      <c r="H98" s="33">
        <f t="shared" si="2"/>
        <v>3.02</v>
      </c>
      <c r="I98" s="35">
        <f t="shared" si="3"/>
        <v>136.43</v>
      </c>
    </row>
    <row r="99" spans="1:9" ht="40.5" x14ac:dyDescent="0.25">
      <c r="A99" s="24">
        <v>92</v>
      </c>
      <c r="B99" s="53" t="s">
        <v>99</v>
      </c>
      <c r="C99" s="48">
        <v>213</v>
      </c>
      <c r="D99" s="53" t="s">
        <v>99</v>
      </c>
      <c r="E99" s="27">
        <v>181</v>
      </c>
      <c r="F99" s="53" t="s">
        <v>99</v>
      </c>
      <c r="G99" s="30">
        <v>197</v>
      </c>
      <c r="H99" s="33">
        <f t="shared" si="2"/>
        <v>8.1199999999999992</v>
      </c>
      <c r="I99" s="35">
        <f t="shared" si="3"/>
        <v>197</v>
      </c>
    </row>
    <row r="100" spans="1:9" ht="27" x14ac:dyDescent="0.25">
      <c r="A100" s="24">
        <v>93</v>
      </c>
      <c r="B100" s="53" t="s">
        <v>100</v>
      </c>
      <c r="C100" s="48">
        <v>104</v>
      </c>
      <c r="D100" s="53" t="s">
        <v>100</v>
      </c>
      <c r="E100" s="27">
        <v>96</v>
      </c>
      <c r="F100" s="53" t="s">
        <v>100</v>
      </c>
      <c r="G100" s="30">
        <v>95.1</v>
      </c>
      <c r="H100" s="33">
        <f t="shared" si="2"/>
        <v>4.9800000000000004</v>
      </c>
      <c r="I100" s="35">
        <f t="shared" si="3"/>
        <v>98.37</v>
      </c>
    </row>
    <row r="101" spans="1:9" ht="27" x14ac:dyDescent="0.25">
      <c r="A101" s="24">
        <v>94</v>
      </c>
      <c r="B101" s="53" t="s">
        <v>101</v>
      </c>
      <c r="C101" s="48">
        <v>104</v>
      </c>
      <c r="D101" s="53" t="s">
        <v>101</v>
      </c>
      <c r="E101" s="27">
        <v>87</v>
      </c>
      <c r="F101" s="53" t="s">
        <v>101</v>
      </c>
      <c r="G101" s="30">
        <v>94.3</v>
      </c>
      <c r="H101" s="33">
        <f t="shared" si="2"/>
        <v>8.9700000000000006</v>
      </c>
      <c r="I101" s="35">
        <f t="shared" si="3"/>
        <v>95.1</v>
      </c>
    </row>
    <row r="102" spans="1:9" ht="27" x14ac:dyDescent="0.25">
      <c r="A102" s="24">
        <v>95</v>
      </c>
      <c r="B102" s="53" t="s">
        <v>102</v>
      </c>
      <c r="C102" s="48">
        <v>248</v>
      </c>
      <c r="D102" s="53" t="s">
        <v>102</v>
      </c>
      <c r="E102" s="27">
        <v>188</v>
      </c>
      <c r="F102" s="53" t="s">
        <v>102</v>
      </c>
      <c r="G102" s="30">
        <v>223.1</v>
      </c>
      <c r="H102" s="33">
        <f t="shared" si="2"/>
        <v>13.72</v>
      </c>
      <c r="I102" s="35">
        <f t="shared" si="3"/>
        <v>219.7</v>
      </c>
    </row>
    <row r="103" spans="1:9" ht="27" x14ac:dyDescent="0.25">
      <c r="A103" s="24">
        <v>96</v>
      </c>
      <c r="B103" s="53" t="s">
        <v>103</v>
      </c>
      <c r="C103" s="48">
        <v>192</v>
      </c>
      <c r="D103" s="53" t="s">
        <v>103</v>
      </c>
      <c r="E103" s="27">
        <v>150</v>
      </c>
      <c r="F103" s="53" t="s">
        <v>103</v>
      </c>
      <c r="G103" s="30">
        <v>182.5</v>
      </c>
      <c r="H103" s="33">
        <f t="shared" si="2"/>
        <v>12.6</v>
      </c>
      <c r="I103" s="35">
        <f t="shared" si="3"/>
        <v>174.83</v>
      </c>
    </row>
    <row r="104" spans="1:9" ht="27" x14ac:dyDescent="0.25">
      <c r="A104" s="24">
        <v>97</v>
      </c>
      <c r="B104" s="53" t="s">
        <v>104</v>
      </c>
      <c r="C104" s="48">
        <v>257</v>
      </c>
      <c r="D104" s="53" t="s">
        <v>104</v>
      </c>
      <c r="E104" s="27">
        <v>166</v>
      </c>
      <c r="F104" s="53" t="s">
        <v>104</v>
      </c>
      <c r="G104" s="30">
        <v>252.2</v>
      </c>
      <c r="H104" s="33">
        <f t="shared" si="2"/>
        <v>22.75</v>
      </c>
      <c r="I104" s="35">
        <f t="shared" si="3"/>
        <v>225.07</v>
      </c>
    </row>
    <row r="105" spans="1:9" ht="27" x14ac:dyDescent="0.25">
      <c r="A105" s="24">
        <v>98</v>
      </c>
      <c r="B105" s="53" t="s">
        <v>105</v>
      </c>
      <c r="C105" s="48">
        <v>283</v>
      </c>
      <c r="D105" s="53" t="s">
        <v>105</v>
      </c>
      <c r="E105" s="27">
        <v>224</v>
      </c>
      <c r="F105" s="53" t="s">
        <v>105</v>
      </c>
      <c r="G105" s="30">
        <v>264.10000000000002</v>
      </c>
      <c r="H105" s="33">
        <f t="shared" si="2"/>
        <v>11.72</v>
      </c>
      <c r="I105" s="35">
        <f t="shared" si="3"/>
        <v>257.02999999999997</v>
      </c>
    </row>
    <row r="106" spans="1:9" ht="27" x14ac:dyDescent="0.25">
      <c r="A106" s="24">
        <v>99</v>
      </c>
      <c r="B106" s="53" t="s">
        <v>106</v>
      </c>
      <c r="C106" s="48">
        <v>272</v>
      </c>
      <c r="D106" s="53" t="s">
        <v>106</v>
      </c>
      <c r="E106" s="27">
        <v>220</v>
      </c>
      <c r="F106" s="53" t="s">
        <v>106</v>
      </c>
      <c r="G106" s="30">
        <v>263.7</v>
      </c>
      <c r="H106" s="33">
        <f t="shared" si="2"/>
        <v>11.09</v>
      </c>
      <c r="I106" s="35">
        <f t="shared" si="3"/>
        <v>251.9</v>
      </c>
    </row>
    <row r="107" spans="1:9" ht="40.5" x14ac:dyDescent="0.25">
      <c r="A107" s="24">
        <v>100</v>
      </c>
      <c r="B107" s="53" t="s">
        <v>107</v>
      </c>
      <c r="C107" s="48">
        <v>168</v>
      </c>
      <c r="D107" s="53" t="s">
        <v>107</v>
      </c>
      <c r="E107" s="27">
        <v>101</v>
      </c>
      <c r="F107" s="53" t="s">
        <v>107</v>
      </c>
      <c r="G107" s="30">
        <v>164.8</v>
      </c>
      <c r="H107" s="33">
        <f t="shared" si="2"/>
        <v>26.14</v>
      </c>
      <c r="I107" s="35">
        <f t="shared" si="3"/>
        <v>144.6</v>
      </c>
    </row>
    <row r="108" spans="1:9" ht="40.5" x14ac:dyDescent="0.25">
      <c r="A108" s="24">
        <v>101</v>
      </c>
      <c r="B108" s="53" t="s">
        <v>108</v>
      </c>
      <c r="C108" s="48">
        <v>170</v>
      </c>
      <c r="D108" s="53" t="s">
        <v>108</v>
      </c>
      <c r="E108" s="27">
        <v>258</v>
      </c>
      <c r="F108" s="53" t="s">
        <v>108</v>
      </c>
      <c r="G108" s="30">
        <v>163.1</v>
      </c>
      <c r="H108" s="33">
        <f t="shared" si="2"/>
        <v>26.85</v>
      </c>
      <c r="I108" s="35">
        <f t="shared" si="3"/>
        <v>197.03</v>
      </c>
    </row>
    <row r="109" spans="1:9" ht="40.5" x14ac:dyDescent="0.25">
      <c r="A109" s="24">
        <v>102</v>
      </c>
      <c r="B109" s="53" t="s">
        <v>109</v>
      </c>
      <c r="C109" s="48">
        <v>209</v>
      </c>
      <c r="D109" s="53" t="s">
        <v>109</v>
      </c>
      <c r="E109" s="27">
        <v>269</v>
      </c>
      <c r="F109" s="53" t="s">
        <v>109</v>
      </c>
      <c r="G109" s="30">
        <v>193.6</v>
      </c>
      <c r="H109" s="33">
        <f t="shared" si="2"/>
        <v>17.8</v>
      </c>
      <c r="I109" s="35">
        <f t="shared" si="3"/>
        <v>223.87</v>
      </c>
    </row>
    <row r="110" spans="1:9" ht="40.5" x14ac:dyDescent="0.25">
      <c r="A110" s="24">
        <v>103</v>
      </c>
      <c r="B110" s="53" t="s">
        <v>110</v>
      </c>
      <c r="C110" s="48">
        <v>199</v>
      </c>
      <c r="D110" s="53" t="s">
        <v>110</v>
      </c>
      <c r="E110" s="27">
        <v>173</v>
      </c>
      <c r="F110" s="53" t="s">
        <v>110</v>
      </c>
      <c r="G110" s="30">
        <v>182.5</v>
      </c>
      <c r="H110" s="33">
        <f t="shared" si="2"/>
        <v>7.12</v>
      </c>
      <c r="I110" s="35">
        <f t="shared" si="3"/>
        <v>184.83</v>
      </c>
    </row>
    <row r="111" spans="1:9" ht="42" customHeight="1" x14ac:dyDescent="0.25">
      <c r="A111" s="24">
        <v>104</v>
      </c>
      <c r="B111" s="53" t="s">
        <v>111</v>
      </c>
      <c r="C111" s="48">
        <v>577</v>
      </c>
      <c r="D111" s="53" t="s">
        <v>111</v>
      </c>
      <c r="E111" s="27">
        <v>453</v>
      </c>
      <c r="F111" s="53" t="s">
        <v>111</v>
      </c>
      <c r="G111" s="30">
        <v>524.4</v>
      </c>
      <c r="H111" s="33">
        <f t="shared" si="2"/>
        <v>12.01</v>
      </c>
      <c r="I111" s="35">
        <f t="shared" si="3"/>
        <v>518.13</v>
      </c>
    </row>
    <row r="112" spans="1:9" ht="33.75" customHeight="1" x14ac:dyDescent="0.25">
      <c r="A112" s="24">
        <v>105</v>
      </c>
      <c r="B112" s="53" t="s">
        <v>112</v>
      </c>
      <c r="C112" s="48">
        <v>601</v>
      </c>
      <c r="D112" s="53" t="s">
        <v>112</v>
      </c>
      <c r="E112" s="27">
        <v>485</v>
      </c>
      <c r="F112" s="53" t="s">
        <v>112</v>
      </c>
      <c r="G112" s="30">
        <v>541.29999999999995</v>
      </c>
      <c r="H112" s="33">
        <f t="shared" si="2"/>
        <v>10.69</v>
      </c>
      <c r="I112" s="35">
        <f t="shared" si="3"/>
        <v>542.42999999999995</v>
      </c>
    </row>
    <row r="113" spans="1:9" ht="40.5" x14ac:dyDescent="0.25">
      <c r="A113" s="24">
        <v>106</v>
      </c>
      <c r="B113" s="53" t="s">
        <v>113</v>
      </c>
      <c r="C113" s="48">
        <v>454</v>
      </c>
      <c r="D113" s="53" t="s">
        <v>113</v>
      </c>
      <c r="E113" s="27">
        <v>416</v>
      </c>
      <c r="F113" s="53" t="s">
        <v>113</v>
      </c>
      <c r="G113" s="30">
        <v>432.8</v>
      </c>
      <c r="H113" s="33">
        <f t="shared" si="2"/>
        <v>4.38</v>
      </c>
      <c r="I113" s="35">
        <f t="shared" si="3"/>
        <v>434.27</v>
      </c>
    </row>
    <row r="114" spans="1:9" ht="36.75" customHeight="1" x14ac:dyDescent="0.25">
      <c r="A114" s="24">
        <v>107</v>
      </c>
      <c r="B114" s="53" t="s">
        <v>114</v>
      </c>
      <c r="C114" s="48">
        <v>491</v>
      </c>
      <c r="D114" s="53" t="s">
        <v>114</v>
      </c>
      <c r="E114" s="27">
        <v>430</v>
      </c>
      <c r="F114" s="53" t="s">
        <v>114</v>
      </c>
      <c r="G114" s="30">
        <v>481.9</v>
      </c>
      <c r="H114" s="33">
        <f t="shared" si="2"/>
        <v>7.04</v>
      </c>
      <c r="I114" s="35">
        <f t="shared" si="3"/>
        <v>467.63</v>
      </c>
    </row>
    <row r="115" spans="1:9" ht="41.25" customHeight="1" x14ac:dyDescent="0.25">
      <c r="A115" s="24">
        <v>108</v>
      </c>
      <c r="B115" s="53" t="s">
        <v>115</v>
      </c>
      <c r="C115" s="48">
        <v>555</v>
      </c>
      <c r="D115" s="53" t="s">
        <v>115</v>
      </c>
      <c r="E115" s="27">
        <v>450</v>
      </c>
      <c r="F115" s="53" t="s">
        <v>115</v>
      </c>
      <c r="G115" s="30">
        <v>518.29999999999995</v>
      </c>
      <c r="H115" s="33">
        <f t="shared" si="2"/>
        <v>10.49</v>
      </c>
      <c r="I115" s="35">
        <f t="shared" si="3"/>
        <v>507.77</v>
      </c>
    </row>
    <row r="116" spans="1:9" ht="40.5" x14ac:dyDescent="0.25">
      <c r="A116" s="24">
        <v>109</v>
      </c>
      <c r="B116" s="53" t="s">
        <v>116</v>
      </c>
      <c r="C116" s="48">
        <v>481</v>
      </c>
      <c r="D116" s="53" t="s">
        <v>116</v>
      </c>
      <c r="E116" s="27">
        <v>413</v>
      </c>
      <c r="F116" s="53" t="s">
        <v>116</v>
      </c>
      <c r="G116" s="30">
        <v>466.5</v>
      </c>
      <c r="H116" s="33">
        <f t="shared" si="2"/>
        <v>7.9</v>
      </c>
      <c r="I116" s="35">
        <f t="shared" si="3"/>
        <v>453.5</v>
      </c>
    </row>
    <row r="117" spans="1:9" ht="40.5" x14ac:dyDescent="0.25">
      <c r="A117" s="24">
        <v>110</v>
      </c>
      <c r="B117" s="53" t="s">
        <v>117</v>
      </c>
      <c r="C117" s="48">
        <v>489</v>
      </c>
      <c r="D117" s="53" t="s">
        <v>117</v>
      </c>
      <c r="E117" s="27">
        <v>465</v>
      </c>
      <c r="F117" s="53" t="s">
        <v>117</v>
      </c>
      <c r="G117" s="30">
        <v>479.2</v>
      </c>
      <c r="H117" s="33">
        <f t="shared" ref="H117:H124" si="4">STDEV(C117,E117,G117)/AVERAGE(C117,E117,G117)*100</f>
        <v>2.5299999999999998</v>
      </c>
      <c r="I117" s="35">
        <f t="shared" ref="I117:I124" si="5">ROUND(AVERAGE(G117,E117,C117),2)</f>
        <v>477.73</v>
      </c>
    </row>
    <row r="118" spans="1:9" ht="36.75" customHeight="1" x14ac:dyDescent="0.25">
      <c r="A118" s="24">
        <v>111</v>
      </c>
      <c r="B118" s="53" t="s">
        <v>118</v>
      </c>
      <c r="C118" s="48">
        <v>537</v>
      </c>
      <c r="D118" s="53" t="s">
        <v>118</v>
      </c>
      <c r="E118" s="27">
        <v>405</v>
      </c>
      <c r="F118" s="53" t="s">
        <v>118</v>
      </c>
      <c r="G118" s="30">
        <v>516</v>
      </c>
      <c r="H118" s="33">
        <f t="shared" si="4"/>
        <v>14.59</v>
      </c>
      <c r="I118" s="35">
        <f t="shared" si="5"/>
        <v>486</v>
      </c>
    </row>
    <row r="119" spans="1:9" ht="30.75" customHeight="1" x14ac:dyDescent="0.25">
      <c r="A119" s="24">
        <v>112</v>
      </c>
      <c r="B119" s="53" t="s">
        <v>119</v>
      </c>
      <c r="C119" s="48">
        <v>510</v>
      </c>
      <c r="D119" s="53" t="s">
        <v>119</v>
      </c>
      <c r="E119" s="27">
        <v>558</v>
      </c>
      <c r="F119" s="53" t="s">
        <v>119</v>
      </c>
      <c r="G119" s="30">
        <v>471.9</v>
      </c>
      <c r="H119" s="33">
        <f t="shared" si="4"/>
        <v>8.41</v>
      </c>
      <c r="I119" s="35">
        <f t="shared" si="5"/>
        <v>513.29999999999995</v>
      </c>
    </row>
    <row r="120" spans="1:9" ht="40.5" x14ac:dyDescent="0.25">
      <c r="A120" s="24">
        <v>113</v>
      </c>
      <c r="B120" s="53" t="s">
        <v>120</v>
      </c>
      <c r="C120" s="48">
        <v>477</v>
      </c>
      <c r="D120" s="53" t="s">
        <v>120</v>
      </c>
      <c r="E120" s="27">
        <v>418</v>
      </c>
      <c r="F120" s="53" t="s">
        <v>120</v>
      </c>
      <c r="G120" s="30">
        <v>437.4</v>
      </c>
      <c r="H120" s="33">
        <f t="shared" si="4"/>
        <v>6.77</v>
      </c>
      <c r="I120" s="35">
        <f t="shared" si="5"/>
        <v>444.13</v>
      </c>
    </row>
    <row r="121" spans="1:9" ht="44.25" customHeight="1" x14ac:dyDescent="0.25">
      <c r="A121" s="24">
        <v>114</v>
      </c>
      <c r="B121" s="53" t="s">
        <v>121</v>
      </c>
      <c r="C121" s="48">
        <v>226</v>
      </c>
      <c r="D121" s="53" t="s">
        <v>121</v>
      </c>
      <c r="E121" s="27">
        <v>198</v>
      </c>
      <c r="F121" s="53" t="s">
        <v>121</v>
      </c>
      <c r="G121" s="30">
        <v>205.9</v>
      </c>
      <c r="H121" s="33">
        <f t="shared" si="4"/>
        <v>6.88</v>
      </c>
      <c r="I121" s="35">
        <f t="shared" si="5"/>
        <v>209.97</v>
      </c>
    </row>
    <row r="122" spans="1:9" ht="27" x14ac:dyDescent="0.25">
      <c r="A122" s="24">
        <v>115</v>
      </c>
      <c r="B122" s="53" t="s">
        <v>122</v>
      </c>
      <c r="C122" s="48">
        <v>233</v>
      </c>
      <c r="D122" s="53" t="s">
        <v>122</v>
      </c>
      <c r="E122" s="27">
        <v>198</v>
      </c>
      <c r="F122" s="53" t="s">
        <v>122</v>
      </c>
      <c r="G122" s="30">
        <v>209.7</v>
      </c>
      <c r="H122" s="33">
        <f t="shared" si="4"/>
        <v>8.34</v>
      </c>
      <c r="I122" s="35">
        <f t="shared" si="5"/>
        <v>213.57</v>
      </c>
    </row>
    <row r="123" spans="1:9" ht="27" x14ac:dyDescent="0.25">
      <c r="A123" s="24">
        <v>116</v>
      </c>
      <c r="B123" s="53" t="s">
        <v>123</v>
      </c>
      <c r="C123" s="48">
        <v>204</v>
      </c>
      <c r="D123" s="53" t="s">
        <v>123</v>
      </c>
      <c r="E123" s="27">
        <v>209</v>
      </c>
      <c r="F123" s="53" t="s">
        <v>123</v>
      </c>
      <c r="G123" s="30">
        <v>194.4</v>
      </c>
      <c r="H123" s="33">
        <f t="shared" si="4"/>
        <v>3.66</v>
      </c>
      <c r="I123" s="35">
        <f t="shared" si="5"/>
        <v>202.47</v>
      </c>
    </row>
    <row r="124" spans="1:9" ht="27" x14ac:dyDescent="0.25">
      <c r="A124" s="24">
        <v>117</v>
      </c>
      <c r="B124" s="53" t="s">
        <v>124</v>
      </c>
      <c r="C124" s="48">
        <v>210</v>
      </c>
      <c r="D124" s="53" t="s">
        <v>124</v>
      </c>
      <c r="E124" s="27">
        <v>209</v>
      </c>
      <c r="F124" s="53" t="s">
        <v>124</v>
      </c>
      <c r="G124" s="30">
        <v>205.9</v>
      </c>
      <c r="H124" s="33">
        <f t="shared" si="4"/>
        <v>1.03</v>
      </c>
      <c r="I124" s="35">
        <f t="shared" si="5"/>
        <v>208.3</v>
      </c>
    </row>
    <row r="125" spans="1:9" ht="27" x14ac:dyDescent="0.25">
      <c r="A125" s="24">
        <v>118</v>
      </c>
      <c r="B125" s="53" t="s">
        <v>125</v>
      </c>
      <c r="C125" s="48">
        <v>342</v>
      </c>
      <c r="D125" s="53" t="s">
        <v>125</v>
      </c>
      <c r="E125" s="27">
        <v>306</v>
      </c>
      <c r="F125" s="53" t="s">
        <v>125</v>
      </c>
      <c r="G125" s="30">
        <v>328.9</v>
      </c>
      <c r="H125" s="33">
        <f t="shared" ref="H125:H149" si="6">STDEV(C125,E125,G125)/AVERAGE(C125,E125,G125)*100</f>
        <v>5.6</v>
      </c>
      <c r="I125" s="35">
        <f t="shared" ref="I125:I149" si="7">ROUND(AVERAGE(G125,E125,C125),2)</f>
        <v>325.63</v>
      </c>
    </row>
    <row r="126" spans="1:9" ht="40.5" x14ac:dyDescent="0.25">
      <c r="A126" s="24">
        <v>119</v>
      </c>
      <c r="B126" s="53" t="s">
        <v>126</v>
      </c>
      <c r="C126" s="48">
        <v>277</v>
      </c>
      <c r="D126" s="53" t="s">
        <v>126</v>
      </c>
      <c r="E126" s="27">
        <v>243</v>
      </c>
      <c r="F126" s="53" t="s">
        <v>126</v>
      </c>
      <c r="G126" s="30">
        <v>256.5</v>
      </c>
      <c r="H126" s="33">
        <f t="shared" si="6"/>
        <v>6.61</v>
      </c>
      <c r="I126" s="35">
        <f t="shared" si="7"/>
        <v>258.83</v>
      </c>
    </row>
    <row r="127" spans="1:9" ht="40.5" x14ac:dyDescent="0.25">
      <c r="A127" s="24">
        <v>120</v>
      </c>
      <c r="B127" s="53" t="s">
        <v>127</v>
      </c>
      <c r="C127" s="48">
        <v>267</v>
      </c>
      <c r="D127" s="53" t="s">
        <v>127</v>
      </c>
      <c r="E127" s="27">
        <v>231</v>
      </c>
      <c r="F127" s="53" t="s">
        <v>127</v>
      </c>
      <c r="G127" s="30">
        <v>245</v>
      </c>
      <c r="H127" s="33">
        <f t="shared" si="6"/>
        <v>7.33</v>
      </c>
      <c r="I127" s="35">
        <f t="shared" si="7"/>
        <v>247.67</v>
      </c>
    </row>
    <row r="128" spans="1:9" ht="47.25" customHeight="1" x14ac:dyDescent="0.25">
      <c r="A128" s="24">
        <v>121</v>
      </c>
      <c r="B128" s="53" t="s">
        <v>128</v>
      </c>
      <c r="C128" s="48">
        <v>223</v>
      </c>
      <c r="D128" s="53" t="s">
        <v>128</v>
      </c>
      <c r="E128" s="27">
        <v>198</v>
      </c>
      <c r="F128" s="53" t="s">
        <v>128</v>
      </c>
      <c r="G128" s="30">
        <v>202.8</v>
      </c>
      <c r="H128" s="33">
        <f t="shared" si="6"/>
        <v>6.38</v>
      </c>
      <c r="I128" s="35">
        <f t="shared" si="7"/>
        <v>207.93</v>
      </c>
    </row>
    <row r="129" spans="1:9" ht="43.5" customHeight="1" x14ac:dyDescent="0.25">
      <c r="A129" s="24">
        <v>122</v>
      </c>
      <c r="B129" s="53" t="s">
        <v>129</v>
      </c>
      <c r="C129" s="48">
        <v>259</v>
      </c>
      <c r="D129" s="53" t="s">
        <v>129</v>
      </c>
      <c r="E129" s="27">
        <v>220</v>
      </c>
      <c r="F129" s="53" t="s">
        <v>129</v>
      </c>
      <c r="G129" s="30">
        <v>233.1</v>
      </c>
      <c r="H129" s="33">
        <f t="shared" si="6"/>
        <v>8.36</v>
      </c>
      <c r="I129" s="35">
        <f t="shared" si="7"/>
        <v>237.37</v>
      </c>
    </row>
    <row r="130" spans="1:9" ht="33.75" customHeight="1" x14ac:dyDescent="0.25">
      <c r="A130" s="24">
        <v>123</v>
      </c>
      <c r="B130" s="53" t="s">
        <v>130</v>
      </c>
      <c r="C130" s="48">
        <v>332</v>
      </c>
      <c r="D130" s="53" t="s">
        <v>130</v>
      </c>
      <c r="E130" s="27">
        <v>332</v>
      </c>
      <c r="F130" s="53" t="s">
        <v>130</v>
      </c>
      <c r="G130" s="30">
        <v>316.60000000000002</v>
      </c>
      <c r="H130" s="33">
        <f t="shared" si="6"/>
        <v>2.72</v>
      </c>
      <c r="I130" s="35">
        <f t="shared" si="7"/>
        <v>326.87</v>
      </c>
    </row>
    <row r="131" spans="1:9" ht="45" customHeight="1" x14ac:dyDescent="0.25">
      <c r="A131" s="24">
        <v>124</v>
      </c>
      <c r="B131" s="53" t="s">
        <v>131</v>
      </c>
      <c r="C131" s="48">
        <v>249</v>
      </c>
      <c r="D131" s="53" t="s">
        <v>131</v>
      </c>
      <c r="E131" s="27">
        <v>216</v>
      </c>
      <c r="F131" s="53" t="s">
        <v>131</v>
      </c>
      <c r="G131" s="30">
        <v>244.6</v>
      </c>
      <c r="H131" s="33">
        <f t="shared" si="6"/>
        <v>7.58</v>
      </c>
      <c r="I131" s="35">
        <f t="shared" si="7"/>
        <v>236.53</v>
      </c>
    </row>
    <row r="132" spans="1:9" ht="40.5" x14ac:dyDescent="0.25">
      <c r="A132" s="24">
        <v>125</v>
      </c>
      <c r="B132" s="53" t="s">
        <v>132</v>
      </c>
      <c r="C132" s="48">
        <v>274</v>
      </c>
      <c r="D132" s="53" t="s">
        <v>132</v>
      </c>
      <c r="E132" s="27">
        <v>224</v>
      </c>
      <c r="F132" s="53" t="s">
        <v>132</v>
      </c>
      <c r="G132" s="30">
        <v>256.2</v>
      </c>
      <c r="H132" s="33">
        <f t="shared" si="6"/>
        <v>10.08</v>
      </c>
      <c r="I132" s="35">
        <f t="shared" si="7"/>
        <v>251.4</v>
      </c>
    </row>
    <row r="133" spans="1:9" ht="40.5" x14ac:dyDescent="0.25">
      <c r="A133" s="24">
        <v>126</v>
      </c>
      <c r="B133" s="53" t="s">
        <v>133</v>
      </c>
      <c r="C133" s="48">
        <v>165</v>
      </c>
      <c r="D133" s="53" t="s">
        <v>133</v>
      </c>
      <c r="E133" s="27">
        <v>185</v>
      </c>
      <c r="F133" s="53" t="s">
        <v>133</v>
      </c>
      <c r="G133" s="30">
        <v>159.9</v>
      </c>
      <c r="H133" s="33">
        <f t="shared" si="6"/>
        <v>7.81</v>
      </c>
      <c r="I133" s="35">
        <f t="shared" si="7"/>
        <v>169.97</v>
      </c>
    </row>
    <row r="134" spans="1:9" ht="48" customHeight="1" x14ac:dyDescent="0.25">
      <c r="A134" s="24">
        <v>127</v>
      </c>
      <c r="B134" s="53" t="s">
        <v>134</v>
      </c>
      <c r="C134" s="48">
        <v>165</v>
      </c>
      <c r="D134" s="53" t="s">
        <v>134</v>
      </c>
      <c r="E134" s="27">
        <v>154</v>
      </c>
      <c r="F134" s="53" t="s">
        <v>134</v>
      </c>
      <c r="G134" s="30">
        <v>162.1</v>
      </c>
      <c r="H134" s="33">
        <f t="shared" si="6"/>
        <v>3.56</v>
      </c>
      <c r="I134" s="35">
        <f t="shared" si="7"/>
        <v>160.37</v>
      </c>
    </row>
    <row r="135" spans="1:9" ht="40.5" x14ac:dyDescent="0.25">
      <c r="A135" s="24">
        <v>128</v>
      </c>
      <c r="B135" s="53" t="s">
        <v>135</v>
      </c>
      <c r="C135" s="48">
        <v>718</v>
      </c>
      <c r="D135" s="53" t="s">
        <v>135</v>
      </c>
      <c r="E135" s="27">
        <v>719</v>
      </c>
      <c r="F135" s="53" t="s">
        <v>135</v>
      </c>
      <c r="G135" s="30">
        <v>690.7</v>
      </c>
      <c r="H135" s="33">
        <f t="shared" si="6"/>
        <v>2.2599999999999998</v>
      </c>
      <c r="I135" s="35">
        <f t="shared" si="7"/>
        <v>709.23</v>
      </c>
    </row>
    <row r="136" spans="1:9" ht="31.5" customHeight="1" x14ac:dyDescent="0.25">
      <c r="A136" s="24">
        <v>129</v>
      </c>
      <c r="B136" s="53" t="s">
        <v>136</v>
      </c>
      <c r="C136" s="48">
        <v>125</v>
      </c>
      <c r="D136" s="53" t="s">
        <v>136</v>
      </c>
      <c r="E136" s="27">
        <v>111</v>
      </c>
      <c r="F136" s="53" t="s">
        <v>136</v>
      </c>
      <c r="G136" s="30">
        <v>115.4</v>
      </c>
      <c r="H136" s="33">
        <f t="shared" si="6"/>
        <v>6.11</v>
      </c>
      <c r="I136" s="35">
        <f t="shared" si="7"/>
        <v>117.13</v>
      </c>
    </row>
    <row r="137" spans="1:9" ht="37.5" customHeight="1" x14ac:dyDescent="0.25">
      <c r="A137" s="24">
        <v>130</v>
      </c>
      <c r="B137" s="53" t="s">
        <v>137</v>
      </c>
      <c r="C137" s="48">
        <v>218</v>
      </c>
      <c r="D137" s="53" t="s">
        <v>137</v>
      </c>
      <c r="E137" s="27">
        <v>205</v>
      </c>
      <c r="F137" s="53" t="s">
        <v>137</v>
      </c>
      <c r="G137" s="30">
        <v>200.3</v>
      </c>
      <c r="H137" s="33">
        <f t="shared" si="6"/>
        <v>4.41</v>
      </c>
      <c r="I137" s="35">
        <f t="shared" si="7"/>
        <v>207.77</v>
      </c>
    </row>
    <row r="138" spans="1:9" ht="33.75" customHeight="1" x14ac:dyDescent="0.25">
      <c r="A138" s="24">
        <v>131</v>
      </c>
      <c r="B138" s="53" t="s">
        <v>138</v>
      </c>
      <c r="C138" s="48">
        <v>220</v>
      </c>
      <c r="D138" s="53" t="s">
        <v>138</v>
      </c>
      <c r="E138" s="27">
        <v>271</v>
      </c>
      <c r="F138" s="53" t="s">
        <v>138</v>
      </c>
      <c r="G138" s="30">
        <v>200.3</v>
      </c>
      <c r="H138" s="33">
        <f t="shared" si="6"/>
        <v>15.83</v>
      </c>
      <c r="I138" s="35">
        <f t="shared" si="7"/>
        <v>230.43</v>
      </c>
    </row>
    <row r="139" spans="1:9" ht="40.5" x14ac:dyDescent="0.25">
      <c r="A139" s="24">
        <v>132</v>
      </c>
      <c r="B139" s="53" t="s">
        <v>139</v>
      </c>
      <c r="C139" s="48">
        <v>124</v>
      </c>
      <c r="D139" s="53" t="s">
        <v>139</v>
      </c>
      <c r="E139" s="27">
        <v>99</v>
      </c>
      <c r="F139" s="53" t="s">
        <v>139</v>
      </c>
      <c r="G139" s="30">
        <v>111.9</v>
      </c>
      <c r="H139" s="33">
        <f t="shared" si="6"/>
        <v>11.2</v>
      </c>
      <c r="I139" s="35">
        <f t="shared" si="7"/>
        <v>111.63</v>
      </c>
    </row>
    <row r="140" spans="1:9" ht="54" x14ac:dyDescent="0.25">
      <c r="A140" s="24">
        <v>133</v>
      </c>
      <c r="B140" s="53" t="s">
        <v>140</v>
      </c>
      <c r="C140" s="48">
        <v>179</v>
      </c>
      <c r="D140" s="53" t="s">
        <v>140</v>
      </c>
      <c r="E140" s="27">
        <v>161</v>
      </c>
      <c r="F140" s="53" t="s">
        <v>140</v>
      </c>
      <c r="G140" s="30">
        <v>170.6</v>
      </c>
      <c r="H140" s="33">
        <f t="shared" si="6"/>
        <v>5.29</v>
      </c>
      <c r="I140" s="35">
        <f t="shared" si="7"/>
        <v>170.2</v>
      </c>
    </row>
    <row r="141" spans="1:9" ht="40.5" x14ac:dyDescent="0.25">
      <c r="A141" s="24">
        <v>134</v>
      </c>
      <c r="B141" s="53" t="s">
        <v>141</v>
      </c>
      <c r="C141" s="48">
        <v>83</v>
      </c>
      <c r="D141" s="53" t="s">
        <v>141</v>
      </c>
      <c r="E141" s="27">
        <v>91</v>
      </c>
      <c r="F141" s="53" t="s">
        <v>141</v>
      </c>
      <c r="G141" s="30">
        <v>81.7</v>
      </c>
      <c r="H141" s="33">
        <f t="shared" si="6"/>
        <v>5.91</v>
      </c>
      <c r="I141" s="35">
        <f t="shared" si="7"/>
        <v>85.23</v>
      </c>
    </row>
    <row r="142" spans="1:9" ht="27" x14ac:dyDescent="0.25">
      <c r="A142" s="24">
        <v>135</v>
      </c>
      <c r="B142" s="53" t="s">
        <v>142</v>
      </c>
      <c r="C142" s="48">
        <v>370</v>
      </c>
      <c r="D142" s="53" t="s">
        <v>142</v>
      </c>
      <c r="E142" s="27">
        <v>329</v>
      </c>
      <c r="F142" s="53" t="s">
        <v>142</v>
      </c>
      <c r="G142" s="30">
        <v>345.4</v>
      </c>
      <c r="H142" s="33">
        <f t="shared" si="6"/>
        <v>5.93</v>
      </c>
      <c r="I142" s="35">
        <f t="shared" si="7"/>
        <v>348.13</v>
      </c>
    </row>
    <row r="143" spans="1:9" ht="36.75" customHeight="1" x14ac:dyDescent="0.25">
      <c r="A143" s="24">
        <v>136</v>
      </c>
      <c r="B143" s="53" t="s">
        <v>143</v>
      </c>
      <c r="C143" s="48">
        <v>460</v>
      </c>
      <c r="D143" s="53" t="s">
        <v>143</v>
      </c>
      <c r="E143" s="27">
        <v>430</v>
      </c>
      <c r="F143" s="53" t="s">
        <v>143</v>
      </c>
      <c r="G143" s="30">
        <v>446.4</v>
      </c>
      <c r="H143" s="33">
        <f t="shared" si="6"/>
        <v>3.37</v>
      </c>
      <c r="I143" s="35">
        <f t="shared" si="7"/>
        <v>445.47</v>
      </c>
    </row>
    <row r="144" spans="1:9" ht="39" customHeight="1" x14ac:dyDescent="0.25">
      <c r="A144" s="24">
        <v>137</v>
      </c>
      <c r="B144" s="53" t="s">
        <v>144</v>
      </c>
      <c r="C144" s="48">
        <v>141</v>
      </c>
      <c r="D144" s="53" t="s">
        <v>144</v>
      </c>
      <c r="E144" s="27">
        <v>114</v>
      </c>
      <c r="F144" s="53" t="s">
        <v>144</v>
      </c>
      <c r="G144" s="30">
        <v>138.4</v>
      </c>
      <c r="H144" s="33">
        <f t="shared" si="6"/>
        <v>11.36</v>
      </c>
      <c r="I144" s="35">
        <f t="shared" si="7"/>
        <v>131.13</v>
      </c>
    </row>
    <row r="145" spans="1:9" ht="27" x14ac:dyDescent="0.25">
      <c r="A145" s="24">
        <v>138</v>
      </c>
      <c r="B145" s="53" t="s">
        <v>145</v>
      </c>
      <c r="C145" s="48">
        <v>384</v>
      </c>
      <c r="D145" s="53" t="s">
        <v>145</v>
      </c>
      <c r="E145" s="27">
        <v>423</v>
      </c>
      <c r="F145" s="53" t="s">
        <v>145</v>
      </c>
      <c r="G145" s="30">
        <v>369.6</v>
      </c>
      <c r="H145" s="33">
        <f t="shared" si="6"/>
        <v>7.04</v>
      </c>
      <c r="I145" s="35">
        <f t="shared" si="7"/>
        <v>392.2</v>
      </c>
    </row>
    <row r="146" spans="1:9" ht="27" x14ac:dyDescent="0.25">
      <c r="A146" s="24">
        <v>139</v>
      </c>
      <c r="B146" s="53" t="s">
        <v>146</v>
      </c>
      <c r="C146" s="48">
        <v>128</v>
      </c>
      <c r="D146" s="53" t="s">
        <v>146</v>
      </c>
      <c r="E146" s="27">
        <v>107</v>
      </c>
      <c r="F146" s="53" t="s">
        <v>146</v>
      </c>
      <c r="G146" s="30">
        <v>118.8</v>
      </c>
      <c r="H146" s="33">
        <f t="shared" si="6"/>
        <v>8.93</v>
      </c>
      <c r="I146" s="35">
        <f t="shared" si="7"/>
        <v>117.93</v>
      </c>
    </row>
    <row r="147" spans="1:9" ht="27" x14ac:dyDescent="0.25">
      <c r="A147" s="24">
        <v>140</v>
      </c>
      <c r="B147" s="53" t="s">
        <v>147</v>
      </c>
      <c r="C147" s="48">
        <v>137</v>
      </c>
      <c r="D147" s="53" t="s">
        <v>147</v>
      </c>
      <c r="E147" s="27">
        <v>168</v>
      </c>
      <c r="F147" s="53" t="s">
        <v>147</v>
      </c>
      <c r="G147" s="30">
        <v>125.4</v>
      </c>
      <c r="H147" s="33">
        <f t="shared" si="6"/>
        <v>15.35</v>
      </c>
      <c r="I147" s="35">
        <f t="shared" si="7"/>
        <v>143.47</v>
      </c>
    </row>
    <row r="148" spans="1:9" ht="33.75" customHeight="1" x14ac:dyDescent="0.25">
      <c r="A148" s="24">
        <v>141</v>
      </c>
      <c r="B148" s="53" t="s">
        <v>148</v>
      </c>
      <c r="C148" s="48">
        <v>130</v>
      </c>
      <c r="D148" s="53" t="s">
        <v>148</v>
      </c>
      <c r="E148" s="27">
        <v>161</v>
      </c>
      <c r="F148" s="53" t="s">
        <v>148</v>
      </c>
      <c r="G148" s="30">
        <v>118.5</v>
      </c>
      <c r="H148" s="33">
        <f t="shared" si="6"/>
        <v>16.100000000000001</v>
      </c>
      <c r="I148" s="35">
        <f t="shared" si="7"/>
        <v>136.5</v>
      </c>
    </row>
    <row r="149" spans="1:9" ht="30" customHeight="1" x14ac:dyDescent="0.25">
      <c r="A149" s="24">
        <v>142</v>
      </c>
      <c r="B149" s="53" t="s">
        <v>149</v>
      </c>
      <c r="C149" s="48">
        <v>401</v>
      </c>
      <c r="D149" s="53" t="s">
        <v>149</v>
      </c>
      <c r="E149" s="27">
        <v>486</v>
      </c>
      <c r="F149" s="53" t="s">
        <v>149</v>
      </c>
      <c r="G149" s="30">
        <v>361.7</v>
      </c>
      <c r="H149" s="33">
        <f t="shared" si="6"/>
        <v>15.26</v>
      </c>
      <c r="I149" s="35">
        <f t="shared" si="7"/>
        <v>416.23</v>
      </c>
    </row>
    <row r="150" spans="1:9" ht="43.5" customHeight="1" x14ac:dyDescent="0.25">
      <c r="A150" s="24">
        <v>143</v>
      </c>
      <c r="B150" s="59" t="s">
        <v>151</v>
      </c>
      <c r="C150" s="48">
        <v>150</v>
      </c>
      <c r="D150" s="59" t="s">
        <v>151</v>
      </c>
      <c r="E150" s="27">
        <v>126</v>
      </c>
      <c r="F150" s="59" t="s">
        <v>151</v>
      </c>
      <c r="G150" s="30">
        <v>142.6</v>
      </c>
      <c r="H150" s="33">
        <f t="shared" ref="H150:H192" si="8">STDEV(C150,E150,G150)/AVERAGE(C150,E150,G150)*100</f>
        <v>8.81</v>
      </c>
      <c r="I150" s="35">
        <f t="shared" ref="I150:I192" si="9">ROUND(AVERAGE(G150,E150,C150),2)</f>
        <v>139.53</v>
      </c>
    </row>
    <row r="151" spans="1:9" ht="54" x14ac:dyDescent="0.25">
      <c r="A151" s="24">
        <v>144</v>
      </c>
      <c r="B151" s="59" t="s">
        <v>152</v>
      </c>
      <c r="C151" s="48">
        <v>141</v>
      </c>
      <c r="D151" s="59" t="s">
        <v>152</v>
      </c>
      <c r="E151" s="27">
        <v>126</v>
      </c>
      <c r="F151" s="59" t="s">
        <v>152</v>
      </c>
      <c r="G151" s="30">
        <v>138</v>
      </c>
      <c r="H151" s="33">
        <f t="shared" si="8"/>
        <v>5.88</v>
      </c>
      <c r="I151" s="35">
        <f t="shared" si="9"/>
        <v>135</v>
      </c>
    </row>
    <row r="152" spans="1:9" ht="48" customHeight="1" x14ac:dyDescent="0.25">
      <c r="A152" s="24">
        <v>145</v>
      </c>
      <c r="B152" s="53" t="s">
        <v>150</v>
      </c>
      <c r="C152" s="48">
        <v>317</v>
      </c>
      <c r="D152" s="53" t="s">
        <v>150</v>
      </c>
      <c r="E152" s="27">
        <v>276</v>
      </c>
      <c r="F152" s="53" t="s">
        <v>150</v>
      </c>
      <c r="G152" s="30">
        <v>296.3</v>
      </c>
      <c r="H152" s="33">
        <f t="shared" si="8"/>
        <v>6.92</v>
      </c>
      <c r="I152" s="35">
        <f t="shared" si="9"/>
        <v>296.43</v>
      </c>
    </row>
    <row r="153" spans="1:9" ht="47.25" customHeight="1" x14ac:dyDescent="0.25">
      <c r="A153" s="24">
        <v>146</v>
      </c>
      <c r="B153" s="53" t="s">
        <v>153</v>
      </c>
      <c r="C153" s="48">
        <v>473</v>
      </c>
      <c r="D153" s="53" t="s">
        <v>153</v>
      </c>
      <c r="E153" s="27">
        <v>441</v>
      </c>
      <c r="F153" s="53" t="s">
        <v>153</v>
      </c>
      <c r="G153" s="30">
        <v>458.9</v>
      </c>
      <c r="H153" s="33">
        <f t="shared" si="8"/>
        <v>3.5</v>
      </c>
      <c r="I153" s="35">
        <f t="shared" si="9"/>
        <v>457.63</v>
      </c>
    </row>
    <row r="154" spans="1:9" ht="42.75" customHeight="1" x14ac:dyDescent="0.25">
      <c r="A154" s="24">
        <v>147</v>
      </c>
      <c r="B154" s="53" t="s">
        <v>154</v>
      </c>
      <c r="C154" s="48">
        <v>242</v>
      </c>
      <c r="D154" s="53" t="s">
        <v>154</v>
      </c>
      <c r="E154" s="27">
        <v>220</v>
      </c>
      <c r="F154" s="53" t="s">
        <v>154</v>
      </c>
      <c r="G154" s="30">
        <v>236.9</v>
      </c>
      <c r="H154" s="33">
        <f t="shared" si="8"/>
        <v>4.9400000000000004</v>
      </c>
      <c r="I154" s="35">
        <f t="shared" si="9"/>
        <v>232.97</v>
      </c>
    </row>
    <row r="155" spans="1:9" ht="40.5" x14ac:dyDescent="0.25">
      <c r="A155" s="24">
        <v>148</v>
      </c>
      <c r="B155" s="53" t="s">
        <v>155</v>
      </c>
      <c r="C155" s="48">
        <v>238</v>
      </c>
      <c r="D155" s="53" t="s">
        <v>155</v>
      </c>
      <c r="E155" s="27">
        <v>220</v>
      </c>
      <c r="F155" s="53" t="s">
        <v>155</v>
      </c>
      <c r="G155" s="30">
        <v>228.9</v>
      </c>
      <c r="H155" s="33">
        <f t="shared" si="8"/>
        <v>3.93</v>
      </c>
      <c r="I155" s="35">
        <f t="shared" si="9"/>
        <v>228.97</v>
      </c>
    </row>
    <row r="156" spans="1:9" ht="27" x14ac:dyDescent="0.25">
      <c r="A156" s="24">
        <v>149</v>
      </c>
      <c r="B156" s="53" t="s">
        <v>156</v>
      </c>
      <c r="C156" s="48">
        <v>99</v>
      </c>
      <c r="D156" s="53" t="s">
        <v>156</v>
      </c>
      <c r="E156" s="27">
        <v>84</v>
      </c>
      <c r="F156" s="53" t="s">
        <v>156</v>
      </c>
      <c r="G156" s="30">
        <v>91.3</v>
      </c>
      <c r="H156" s="33">
        <f t="shared" si="8"/>
        <v>8.1999999999999993</v>
      </c>
      <c r="I156" s="35">
        <f t="shared" si="9"/>
        <v>91.43</v>
      </c>
    </row>
    <row r="157" spans="1:9" ht="27" x14ac:dyDescent="0.25">
      <c r="A157" s="24">
        <v>150</v>
      </c>
      <c r="B157" s="53" t="s">
        <v>157</v>
      </c>
      <c r="C157" s="48">
        <v>131</v>
      </c>
      <c r="D157" s="53" t="s">
        <v>157</v>
      </c>
      <c r="E157" s="27">
        <v>115</v>
      </c>
      <c r="F157" s="53" t="s">
        <v>157</v>
      </c>
      <c r="G157" s="30">
        <v>120.4</v>
      </c>
      <c r="H157" s="33">
        <f t="shared" si="8"/>
        <v>6.66</v>
      </c>
      <c r="I157" s="35">
        <f t="shared" si="9"/>
        <v>122.13</v>
      </c>
    </row>
    <row r="158" spans="1:9" ht="36.75" customHeight="1" x14ac:dyDescent="0.25">
      <c r="A158" s="24">
        <v>151</v>
      </c>
      <c r="B158" s="53" t="s">
        <v>158</v>
      </c>
      <c r="C158" s="48">
        <v>100</v>
      </c>
      <c r="D158" s="53" t="s">
        <v>158</v>
      </c>
      <c r="E158" s="27">
        <v>94</v>
      </c>
      <c r="F158" s="53" t="s">
        <v>158</v>
      </c>
      <c r="G158" s="30">
        <v>91.2</v>
      </c>
      <c r="H158" s="33">
        <f t="shared" si="8"/>
        <v>4.7300000000000004</v>
      </c>
      <c r="I158" s="35">
        <f t="shared" si="9"/>
        <v>95.07</v>
      </c>
    </row>
    <row r="159" spans="1:9" ht="33.75" customHeight="1" x14ac:dyDescent="0.25">
      <c r="A159" s="24">
        <v>152</v>
      </c>
      <c r="B159" s="53" t="s">
        <v>159</v>
      </c>
      <c r="C159" s="48">
        <v>134</v>
      </c>
      <c r="D159" s="53" t="s">
        <v>159</v>
      </c>
      <c r="E159" s="27">
        <v>131</v>
      </c>
      <c r="F159" s="53" t="s">
        <v>159</v>
      </c>
      <c r="G159" s="30">
        <v>120.9</v>
      </c>
      <c r="H159" s="33">
        <f t="shared" si="8"/>
        <v>5.34</v>
      </c>
      <c r="I159" s="35">
        <f t="shared" si="9"/>
        <v>128.63</v>
      </c>
    </row>
    <row r="160" spans="1:9" ht="29.25" customHeight="1" x14ac:dyDescent="0.25">
      <c r="A160" s="24">
        <v>153</v>
      </c>
      <c r="B160" s="53" t="s">
        <v>160</v>
      </c>
      <c r="C160" s="48">
        <v>150</v>
      </c>
      <c r="D160" s="53" t="s">
        <v>160</v>
      </c>
      <c r="E160" s="27">
        <v>136</v>
      </c>
      <c r="F160" s="53" t="s">
        <v>160</v>
      </c>
      <c r="G160" s="30">
        <v>142.6</v>
      </c>
      <c r="H160" s="33">
        <f t="shared" si="8"/>
        <v>4.9000000000000004</v>
      </c>
      <c r="I160" s="35">
        <f t="shared" si="9"/>
        <v>142.87</v>
      </c>
    </row>
    <row r="161" spans="1:9" ht="27" x14ac:dyDescent="0.25">
      <c r="A161" s="24">
        <v>154</v>
      </c>
      <c r="B161" s="53" t="s">
        <v>161</v>
      </c>
      <c r="C161" s="48">
        <v>169</v>
      </c>
      <c r="D161" s="53" t="s">
        <v>161</v>
      </c>
      <c r="E161" s="27">
        <v>166</v>
      </c>
      <c r="F161" s="53" t="s">
        <v>161</v>
      </c>
      <c r="G161" s="30">
        <v>166</v>
      </c>
      <c r="H161" s="33">
        <f t="shared" si="8"/>
        <v>1.04</v>
      </c>
      <c r="I161" s="35">
        <f t="shared" si="9"/>
        <v>167</v>
      </c>
    </row>
    <row r="162" spans="1:9" ht="54" x14ac:dyDescent="0.25">
      <c r="A162" s="24">
        <v>155</v>
      </c>
      <c r="B162" s="53" t="s">
        <v>162</v>
      </c>
      <c r="C162" s="48">
        <v>597</v>
      </c>
      <c r="D162" s="53" t="s">
        <v>162</v>
      </c>
      <c r="E162" s="27">
        <v>504</v>
      </c>
      <c r="F162" s="53" t="s">
        <v>162</v>
      </c>
      <c r="G162" s="30">
        <v>557.79999999999995</v>
      </c>
      <c r="H162" s="33">
        <f t="shared" si="8"/>
        <v>8.44</v>
      </c>
      <c r="I162" s="35">
        <f t="shared" si="9"/>
        <v>552.92999999999995</v>
      </c>
    </row>
    <row r="163" spans="1:9" ht="27" x14ac:dyDescent="0.25">
      <c r="A163" s="24">
        <v>156</v>
      </c>
      <c r="B163" s="53" t="s">
        <v>163</v>
      </c>
      <c r="C163" s="48">
        <v>181</v>
      </c>
      <c r="D163" s="53" t="s">
        <v>163</v>
      </c>
      <c r="E163" s="27">
        <v>224</v>
      </c>
      <c r="F163" s="53" t="s">
        <v>163</v>
      </c>
      <c r="G163" s="30">
        <v>175.6</v>
      </c>
      <c r="H163" s="33">
        <f t="shared" si="8"/>
        <v>13.7</v>
      </c>
      <c r="I163" s="35">
        <f t="shared" si="9"/>
        <v>193.53</v>
      </c>
    </row>
    <row r="164" spans="1:9" ht="63.75" x14ac:dyDescent="0.25">
      <c r="A164" s="24">
        <v>157</v>
      </c>
      <c r="B164" s="57" t="s">
        <v>164</v>
      </c>
      <c r="C164" s="48">
        <v>371</v>
      </c>
      <c r="D164" s="57" t="s">
        <v>164</v>
      </c>
      <c r="E164" s="27">
        <v>469</v>
      </c>
      <c r="F164" s="57" t="s">
        <v>164</v>
      </c>
      <c r="G164" s="30">
        <v>364.2</v>
      </c>
      <c r="H164" s="33">
        <f t="shared" si="8"/>
        <v>14.61</v>
      </c>
      <c r="I164" s="35">
        <f t="shared" si="9"/>
        <v>401.4</v>
      </c>
    </row>
    <row r="165" spans="1:9" ht="63.75" x14ac:dyDescent="0.25">
      <c r="A165" s="24">
        <v>158</v>
      </c>
      <c r="B165" s="57" t="s">
        <v>165</v>
      </c>
      <c r="C165" s="48">
        <v>347</v>
      </c>
      <c r="D165" s="57" t="s">
        <v>165</v>
      </c>
      <c r="E165" s="27">
        <v>434</v>
      </c>
      <c r="F165" s="57" t="s">
        <v>165</v>
      </c>
      <c r="G165" s="30">
        <v>333.9</v>
      </c>
      <c r="H165" s="33">
        <f t="shared" si="8"/>
        <v>14.64</v>
      </c>
      <c r="I165" s="35">
        <f t="shared" si="9"/>
        <v>371.63</v>
      </c>
    </row>
    <row r="166" spans="1:9" ht="40.5" x14ac:dyDescent="0.25">
      <c r="A166" s="24">
        <v>159</v>
      </c>
      <c r="B166" s="53" t="s">
        <v>166</v>
      </c>
      <c r="C166" s="48">
        <v>189</v>
      </c>
      <c r="D166" s="53" t="s">
        <v>166</v>
      </c>
      <c r="E166" s="27">
        <v>171</v>
      </c>
      <c r="F166" s="53" t="s">
        <v>166</v>
      </c>
      <c r="G166" s="30">
        <v>174.8</v>
      </c>
      <c r="H166" s="33">
        <f t="shared" si="8"/>
        <v>5.32</v>
      </c>
      <c r="I166" s="35">
        <f t="shared" si="9"/>
        <v>178.27</v>
      </c>
    </row>
    <row r="167" spans="1:9" ht="27" x14ac:dyDescent="0.25">
      <c r="A167" s="24">
        <v>160</v>
      </c>
      <c r="B167" s="53" t="s">
        <v>167</v>
      </c>
      <c r="C167" s="48">
        <v>122</v>
      </c>
      <c r="D167" s="53" t="s">
        <v>167</v>
      </c>
      <c r="E167" s="27">
        <v>182</v>
      </c>
      <c r="F167" s="53" t="s">
        <v>167</v>
      </c>
      <c r="G167" s="30">
        <v>112.4</v>
      </c>
      <c r="H167" s="33">
        <f t="shared" si="8"/>
        <v>27.18</v>
      </c>
      <c r="I167" s="35">
        <f t="shared" si="9"/>
        <v>138.80000000000001</v>
      </c>
    </row>
    <row r="168" spans="1:9" ht="54" x14ac:dyDescent="0.25">
      <c r="A168" s="24">
        <v>161</v>
      </c>
      <c r="B168" s="53" t="s">
        <v>168</v>
      </c>
      <c r="C168" s="48">
        <v>382</v>
      </c>
      <c r="D168" s="53" t="s">
        <v>168</v>
      </c>
      <c r="E168" s="27">
        <v>490</v>
      </c>
      <c r="F168" s="53" t="s">
        <v>168</v>
      </c>
      <c r="G168" s="30">
        <v>347.7</v>
      </c>
      <c r="H168" s="33">
        <f t="shared" si="8"/>
        <v>18.27</v>
      </c>
      <c r="I168" s="35">
        <f t="shared" si="9"/>
        <v>406.57</v>
      </c>
    </row>
    <row r="169" spans="1:9" ht="27" x14ac:dyDescent="0.25">
      <c r="A169" s="24">
        <v>162</v>
      </c>
      <c r="B169" s="53" t="s">
        <v>169</v>
      </c>
      <c r="C169" s="48">
        <v>279</v>
      </c>
      <c r="D169" s="53" t="s">
        <v>169</v>
      </c>
      <c r="E169" s="27">
        <v>258</v>
      </c>
      <c r="F169" s="53" t="s">
        <v>169</v>
      </c>
      <c r="G169" s="30">
        <v>251.5</v>
      </c>
      <c r="H169" s="33">
        <f t="shared" si="8"/>
        <v>5.47</v>
      </c>
      <c r="I169" s="35">
        <f t="shared" si="9"/>
        <v>262.83</v>
      </c>
    </row>
    <row r="170" spans="1:9" ht="27" x14ac:dyDescent="0.25">
      <c r="A170" s="24">
        <v>163</v>
      </c>
      <c r="B170" s="53" t="s">
        <v>170</v>
      </c>
      <c r="C170" s="48">
        <v>289</v>
      </c>
      <c r="D170" s="53" t="s">
        <v>170</v>
      </c>
      <c r="E170" s="27">
        <v>258</v>
      </c>
      <c r="F170" s="53" t="s">
        <v>170</v>
      </c>
      <c r="G170" s="30">
        <v>275.60000000000002</v>
      </c>
      <c r="H170" s="33">
        <f t="shared" si="8"/>
        <v>5.67</v>
      </c>
      <c r="I170" s="35">
        <f t="shared" si="9"/>
        <v>274.2</v>
      </c>
    </row>
    <row r="171" spans="1:9" ht="40.5" x14ac:dyDescent="0.25">
      <c r="A171" s="24">
        <v>164</v>
      </c>
      <c r="B171" s="53" t="s">
        <v>171</v>
      </c>
      <c r="C171" s="48">
        <v>133</v>
      </c>
      <c r="D171" s="53" t="s">
        <v>171</v>
      </c>
      <c r="E171" s="27">
        <v>143</v>
      </c>
      <c r="F171" s="53" t="s">
        <v>171</v>
      </c>
      <c r="G171" s="30">
        <v>130</v>
      </c>
      <c r="H171" s="33">
        <f t="shared" si="8"/>
        <v>5.03</v>
      </c>
      <c r="I171" s="35">
        <f t="shared" si="9"/>
        <v>135.33000000000001</v>
      </c>
    </row>
    <row r="172" spans="1:9" ht="40.5" x14ac:dyDescent="0.25">
      <c r="A172" s="24">
        <v>165</v>
      </c>
      <c r="B172" s="53" t="s">
        <v>172</v>
      </c>
      <c r="C172" s="48">
        <v>270</v>
      </c>
      <c r="D172" s="53" t="s">
        <v>172</v>
      </c>
      <c r="E172" s="27">
        <v>243</v>
      </c>
      <c r="F172" s="53" t="s">
        <v>172</v>
      </c>
      <c r="G172" s="30">
        <v>252.2</v>
      </c>
      <c r="H172" s="33">
        <f t="shared" si="8"/>
        <v>5.38</v>
      </c>
      <c r="I172" s="35">
        <f t="shared" si="9"/>
        <v>255.07</v>
      </c>
    </row>
    <row r="173" spans="1:9" ht="27" x14ac:dyDescent="0.25">
      <c r="A173" s="24">
        <v>166</v>
      </c>
      <c r="B173" s="53" t="s">
        <v>173</v>
      </c>
      <c r="C173" s="48">
        <v>236</v>
      </c>
      <c r="D173" s="53" t="s">
        <v>173</v>
      </c>
      <c r="E173" s="27">
        <v>247</v>
      </c>
      <c r="F173" s="53" t="s">
        <v>173</v>
      </c>
      <c r="G173" s="30">
        <v>228.7</v>
      </c>
      <c r="H173" s="33">
        <f t="shared" si="8"/>
        <v>3.88</v>
      </c>
      <c r="I173" s="35">
        <f t="shared" si="9"/>
        <v>237.23</v>
      </c>
    </row>
    <row r="174" spans="1:9" ht="40.5" x14ac:dyDescent="0.25">
      <c r="A174" s="24">
        <v>167</v>
      </c>
      <c r="B174" s="53" t="s">
        <v>174</v>
      </c>
      <c r="C174" s="48">
        <v>398</v>
      </c>
      <c r="D174" s="53" t="s">
        <v>174</v>
      </c>
      <c r="E174" s="27">
        <v>454</v>
      </c>
      <c r="F174" s="53" t="s">
        <v>174</v>
      </c>
      <c r="G174" s="30">
        <v>390.2</v>
      </c>
      <c r="H174" s="33">
        <f t="shared" si="8"/>
        <v>8.41</v>
      </c>
      <c r="I174" s="35">
        <f t="shared" si="9"/>
        <v>414.07</v>
      </c>
    </row>
    <row r="175" spans="1:9" ht="40.5" x14ac:dyDescent="0.25">
      <c r="A175" s="24">
        <v>168</v>
      </c>
      <c r="B175" s="53" t="s">
        <v>175</v>
      </c>
      <c r="C175" s="48">
        <v>387</v>
      </c>
      <c r="D175" s="53" t="s">
        <v>175</v>
      </c>
      <c r="E175" s="27">
        <v>336</v>
      </c>
      <c r="F175" s="53" t="s">
        <v>175</v>
      </c>
      <c r="G175" s="30">
        <v>372.2</v>
      </c>
      <c r="H175" s="33">
        <f t="shared" si="8"/>
        <v>7.19</v>
      </c>
      <c r="I175" s="35">
        <f t="shared" si="9"/>
        <v>365.07</v>
      </c>
    </row>
    <row r="176" spans="1:9" ht="40.5" x14ac:dyDescent="0.25">
      <c r="A176" s="24">
        <v>169</v>
      </c>
      <c r="B176" s="53" t="s">
        <v>176</v>
      </c>
      <c r="C176" s="48">
        <v>518</v>
      </c>
      <c r="D176" s="53" t="s">
        <v>176</v>
      </c>
      <c r="E176" s="27">
        <v>479</v>
      </c>
      <c r="F176" s="53" t="s">
        <v>176</v>
      </c>
      <c r="G176" s="30">
        <v>479.2</v>
      </c>
      <c r="H176" s="33">
        <f t="shared" si="8"/>
        <v>4.5599999999999996</v>
      </c>
      <c r="I176" s="35">
        <f t="shared" si="9"/>
        <v>492.07</v>
      </c>
    </row>
    <row r="177" spans="1:9" ht="40.5" x14ac:dyDescent="0.25">
      <c r="A177" s="24">
        <v>170</v>
      </c>
      <c r="B177" s="53" t="s">
        <v>177</v>
      </c>
      <c r="C177" s="48">
        <v>454</v>
      </c>
      <c r="D177" s="53" t="s">
        <v>177</v>
      </c>
      <c r="E177" s="27">
        <v>420</v>
      </c>
      <c r="F177" s="53" t="s">
        <v>177</v>
      </c>
      <c r="G177" s="30">
        <v>417</v>
      </c>
      <c r="H177" s="33">
        <f t="shared" si="8"/>
        <v>4.78</v>
      </c>
      <c r="I177" s="35">
        <f t="shared" si="9"/>
        <v>430.33</v>
      </c>
    </row>
    <row r="178" spans="1:9" ht="40.5" x14ac:dyDescent="0.25">
      <c r="A178" s="24">
        <v>171</v>
      </c>
      <c r="B178" s="53" t="s">
        <v>178</v>
      </c>
      <c r="C178" s="48">
        <v>530</v>
      </c>
      <c r="D178" s="53" t="s">
        <v>178</v>
      </c>
      <c r="E178" s="27">
        <v>460</v>
      </c>
      <c r="F178" s="53" t="s">
        <v>178</v>
      </c>
      <c r="G178" s="30">
        <v>481.5</v>
      </c>
      <c r="H178" s="33">
        <f t="shared" si="8"/>
        <v>7.31</v>
      </c>
      <c r="I178" s="35">
        <f t="shared" si="9"/>
        <v>490.5</v>
      </c>
    </row>
    <row r="179" spans="1:9" ht="38.25" x14ac:dyDescent="0.25">
      <c r="A179" s="24">
        <v>172</v>
      </c>
      <c r="B179" s="57" t="s">
        <v>179</v>
      </c>
      <c r="C179" s="48">
        <v>130</v>
      </c>
      <c r="D179" s="57" t="s">
        <v>179</v>
      </c>
      <c r="E179" s="27">
        <v>135</v>
      </c>
      <c r="F179" s="57" t="s">
        <v>179</v>
      </c>
      <c r="G179" s="30">
        <v>116.9</v>
      </c>
      <c r="H179" s="33">
        <f t="shared" si="8"/>
        <v>7.34</v>
      </c>
      <c r="I179" s="35">
        <f t="shared" si="9"/>
        <v>127.3</v>
      </c>
    </row>
    <row r="180" spans="1:9" ht="38.25" x14ac:dyDescent="0.25">
      <c r="A180" s="24">
        <v>173</v>
      </c>
      <c r="B180" s="57" t="s">
        <v>180</v>
      </c>
      <c r="C180" s="48">
        <v>157</v>
      </c>
      <c r="D180" s="57" t="s">
        <v>180</v>
      </c>
      <c r="E180" s="27" t="s">
        <v>308</v>
      </c>
      <c r="F180" s="57" t="s">
        <v>180</v>
      </c>
      <c r="G180" s="30">
        <v>149.5</v>
      </c>
      <c r="H180" s="33">
        <f t="shared" si="8"/>
        <v>3.46</v>
      </c>
      <c r="I180" s="35">
        <f t="shared" si="9"/>
        <v>153.25</v>
      </c>
    </row>
    <row r="181" spans="1:9" ht="27" x14ac:dyDescent="0.25">
      <c r="A181" s="24">
        <v>174</v>
      </c>
      <c r="B181" s="53" t="s">
        <v>181</v>
      </c>
      <c r="C181" s="48">
        <v>117</v>
      </c>
      <c r="D181" s="53" t="s">
        <v>181</v>
      </c>
      <c r="E181" s="27">
        <v>115</v>
      </c>
      <c r="F181" s="53" t="s">
        <v>181</v>
      </c>
      <c r="G181" s="30">
        <v>114.6</v>
      </c>
      <c r="H181" s="33">
        <f t="shared" si="8"/>
        <v>1.1100000000000001</v>
      </c>
      <c r="I181" s="35">
        <f t="shared" si="9"/>
        <v>115.53</v>
      </c>
    </row>
    <row r="182" spans="1:9" ht="33.75" customHeight="1" x14ac:dyDescent="0.25">
      <c r="A182" s="24">
        <v>175</v>
      </c>
      <c r="B182" s="53" t="s">
        <v>182</v>
      </c>
      <c r="C182" s="48">
        <v>207</v>
      </c>
      <c r="D182" s="53" t="s">
        <v>182</v>
      </c>
      <c r="E182" s="27">
        <v>115</v>
      </c>
      <c r="F182" s="53" t="s">
        <v>182</v>
      </c>
      <c r="G182" s="30">
        <v>193.8</v>
      </c>
      <c r="H182" s="33">
        <f t="shared" si="8"/>
        <v>28.93</v>
      </c>
      <c r="I182" s="35">
        <f t="shared" si="9"/>
        <v>171.93</v>
      </c>
    </row>
    <row r="183" spans="1:9" ht="31.5" customHeight="1" x14ac:dyDescent="0.25">
      <c r="A183" s="24">
        <v>176</v>
      </c>
      <c r="B183" s="53" t="s">
        <v>183</v>
      </c>
      <c r="C183" s="48">
        <v>191</v>
      </c>
      <c r="D183" s="53" t="s">
        <v>183</v>
      </c>
      <c r="E183" s="27">
        <v>223</v>
      </c>
      <c r="F183" s="53" t="s">
        <v>183</v>
      </c>
      <c r="G183" s="30">
        <v>185.3</v>
      </c>
      <c r="H183" s="33">
        <f t="shared" si="8"/>
        <v>10.17</v>
      </c>
      <c r="I183" s="35">
        <f t="shared" si="9"/>
        <v>199.77</v>
      </c>
    </row>
    <row r="184" spans="1:9" ht="31.5" customHeight="1" x14ac:dyDescent="0.25">
      <c r="A184" s="24">
        <v>177</v>
      </c>
      <c r="B184" s="53" t="s">
        <v>184</v>
      </c>
      <c r="C184" s="48">
        <v>373</v>
      </c>
      <c r="D184" s="53" t="s">
        <v>184</v>
      </c>
      <c r="E184" s="27">
        <v>447</v>
      </c>
      <c r="F184" s="53" t="s">
        <v>184</v>
      </c>
      <c r="G184" s="30">
        <v>366.1</v>
      </c>
      <c r="H184" s="33">
        <f t="shared" si="8"/>
        <v>11.34</v>
      </c>
      <c r="I184" s="35">
        <f t="shared" si="9"/>
        <v>395.37</v>
      </c>
    </row>
    <row r="185" spans="1:9" ht="31.5" customHeight="1" x14ac:dyDescent="0.25">
      <c r="A185" s="24">
        <v>178</v>
      </c>
      <c r="B185" s="53" t="s">
        <v>185</v>
      </c>
      <c r="C185" s="48">
        <v>310</v>
      </c>
      <c r="D185" s="53" t="s">
        <v>185</v>
      </c>
      <c r="E185" s="27">
        <v>363</v>
      </c>
      <c r="F185" s="53" t="s">
        <v>185</v>
      </c>
      <c r="G185" s="30">
        <v>298.2</v>
      </c>
      <c r="H185" s="33">
        <f t="shared" si="8"/>
        <v>10.66</v>
      </c>
      <c r="I185" s="35">
        <f t="shared" si="9"/>
        <v>323.73</v>
      </c>
    </row>
    <row r="186" spans="1:9" ht="21" customHeight="1" x14ac:dyDescent="0.25">
      <c r="A186" s="24">
        <v>179</v>
      </c>
      <c r="B186" s="54" t="s">
        <v>34</v>
      </c>
      <c r="C186" s="48">
        <v>336</v>
      </c>
      <c r="D186" s="54" t="s">
        <v>34</v>
      </c>
      <c r="E186" s="27">
        <v>387</v>
      </c>
      <c r="F186" s="54" t="s">
        <v>34</v>
      </c>
      <c r="G186" s="30">
        <v>310.89999999999998</v>
      </c>
      <c r="H186" s="33">
        <f t="shared" si="8"/>
        <v>11.25</v>
      </c>
      <c r="I186" s="35">
        <f t="shared" si="9"/>
        <v>344.63</v>
      </c>
    </row>
    <row r="187" spans="1:9" ht="27" x14ac:dyDescent="0.25">
      <c r="A187" s="24">
        <v>180</v>
      </c>
      <c r="B187" s="53" t="s">
        <v>186</v>
      </c>
      <c r="C187" s="48">
        <v>382</v>
      </c>
      <c r="D187" s="53" t="s">
        <v>186</v>
      </c>
      <c r="E187" s="27">
        <v>454</v>
      </c>
      <c r="F187" s="53" t="s">
        <v>186</v>
      </c>
      <c r="G187" s="30">
        <v>350.5</v>
      </c>
      <c r="H187" s="33">
        <f t="shared" si="8"/>
        <v>13.41</v>
      </c>
      <c r="I187" s="35">
        <f t="shared" si="9"/>
        <v>395.5</v>
      </c>
    </row>
    <row r="188" spans="1:9" ht="32.25" customHeight="1" x14ac:dyDescent="0.25">
      <c r="A188" s="24">
        <v>181</v>
      </c>
      <c r="B188" s="53" t="s">
        <v>187</v>
      </c>
      <c r="C188" s="48">
        <v>256</v>
      </c>
      <c r="D188" s="53" t="s">
        <v>187</v>
      </c>
      <c r="E188" s="27">
        <v>307</v>
      </c>
      <c r="F188" s="53" t="s">
        <v>187</v>
      </c>
      <c r="G188" s="30">
        <v>232.3</v>
      </c>
      <c r="H188" s="33">
        <f t="shared" si="8"/>
        <v>14.4</v>
      </c>
      <c r="I188" s="35">
        <f t="shared" si="9"/>
        <v>265.10000000000002</v>
      </c>
    </row>
    <row r="189" spans="1:9" ht="45" customHeight="1" x14ac:dyDescent="0.25">
      <c r="A189" s="24">
        <v>182</v>
      </c>
      <c r="B189" s="53" t="s">
        <v>188</v>
      </c>
      <c r="C189" s="48">
        <v>166</v>
      </c>
      <c r="D189" s="53" t="s">
        <v>188</v>
      </c>
      <c r="E189" s="27">
        <v>230</v>
      </c>
      <c r="F189" s="53" t="s">
        <v>188</v>
      </c>
      <c r="G189" s="30">
        <v>149.9</v>
      </c>
      <c r="H189" s="33">
        <f t="shared" si="8"/>
        <v>23.28</v>
      </c>
      <c r="I189" s="35">
        <f t="shared" si="9"/>
        <v>181.97</v>
      </c>
    </row>
    <row r="190" spans="1:9" ht="43.5" customHeight="1" x14ac:dyDescent="0.25">
      <c r="A190" s="24">
        <v>183</v>
      </c>
      <c r="B190" s="53" t="s">
        <v>189</v>
      </c>
      <c r="C190" s="48">
        <v>324</v>
      </c>
      <c r="D190" s="53" t="s">
        <v>189</v>
      </c>
      <c r="E190" s="27">
        <v>340</v>
      </c>
      <c r="F190" s="53" t="s">
        <v>189</v>
      </c>
      <c r="G190" s="30">
        <v>308.2</v>
      </c>
      <c r="H190" s="33">
        <f t="shared" si="8"/>
        <v>4.91</v>
      </c>
      <c r="I190" s="35">
        <f t="shared" si="9"/>
        <v>324.07</v>
      </c>
    </row>
    <row r="191" spans="1:9" ht="34.5" customHeight="1" x14ac:dyDescent="0.25">
      <c r="A191" s="24">
        <v>184</v>
      </c>
      <c r="B191" s="53" t="s">
        <v>190</v>
      </c>
      <c r="C191" s="48">
        <v>201</v>
      </c>
      <c r="D191" s="53" t="s">
        <v>190</v>
      </c>
      <c r="E191" s="27">
        <v>199</v>
      </c>
      <c r="F191" s="53" t="s">
        <v>190</v>
      </c>
      <c r="G191" s="30">
        <v>197.4</v>
      </c>
      <c r="H191" s="33">
        <f t="shared" si="8"/>
        <v>0.91</v>
      </c>
      <c r="I191" s="35">
        <f t="shared" si="9"/>
        <v>199.13</v>
      </c>
    </row>
    <row r="192" spans="1:9" ht="31.5" customHeight="1" x14ac:dyDescent="0.25">
      <c r="A192" s="24">
        <v>185</v>
      </c>
      <c r="B192" s="53" t="s">
        <v>191</v>
      </c>
      <c r="C192" s="48">
        <v>219</v>
      </c>
      <c r="D192" s="53" t="s">
        <v>191</v>
      </c>
      <c r="E192" s="27">
        <v>268</v>
      </c>
      <c r="F192" s="53" t="s">
        <v>191</v>
      </c>
      <c r="G192" s="30">
        <v>205.1</v>
      </c>
      <c r="H192" s="33">
        <f t="shared" si="8"/>
        <v>14.32</v>
      </c>
      <c r="I192" s="35">
        <f t="shared" si="9"/>
        <v>230.7</v>
      </c>
    </row>
    <row r="193" spans="1:9" ht="32.25" customHeight="1" x14ac:dyDescent="0.25">
      <c r="A193" s="24">
        <v>186</v>
      </c>
      <c r="B193" s="53" t="s">
        <v>192</v>
      </c>
      <c r="C193" s="48">
        <v>170</v>
      </c>
      <c r="D193" s="53" t="s">
        <v>192</v>
      </c>
      <c r="E193" s="27">
        <v>191</v>
      </c>
      <c r="F193" s="53" t="s">
        <v>192</v>
      </c>
      <c r="G193" s="30">
        <v>165.2</v>
      </c>
      <c r="H193" s="33">
        <f t="shared" ref="H193:H218" si="10">STDEV(C193,E193,G193)/AVERAGE(C193,E193,G193)*100</f>
        <v>7.82</v>
      </c>
      <c r="I193" s="35">
        <f t="shared" ref="I193:I218" si="11">ROUND(AVERAGE(G193,E193,C193),2)</f>
        <v>175.4</v>
      </c>
    </row>
    <row r="194" spans="1:9" ht="43.5" customHeight="1" x14ac:dyDescent="0.25">
      <c r="A194" s="24">
        <v>187</v>
      </c>
      <c r="B194" s="53" t="s">
        <v>193</v>
      </c>
      <c r="C194" s="48">
        <v>332</v>
      </c>
      <c r="D194" s="53" t="s">
        <v>193</v>
      </c>
      <c r="E194" s="27">
        <v>415</v>
      </c>
      <c r="F194" s="53" t="s">
        <v>193</v>
      </c>
      <c r="G194" s="30">
        <v>325.10000000000002</v>
      </c>
      <c r="H194" s="33">
        <f t="shared" si="10"/>
        <v>14</v>
      </c>
      <c r="I194" s="35">
        <f t="shared" si="11"/>
        <v>357.37</v>
      </c>
    </row>
    <row r="195" spans="1:9" ht="15.75" x14ac:dyDescent="0.25">
      <c r="A195" s="24">
        <v>188</v>
      </c>
      <c r="B195" s="53" t="s">
        <v>194</v>
      </c>
      <c r="C195" s="48">
        <v>156</v>
      </c>
      <c r="D195" s="53" t="s">
        <v>194</v>
      </c>
      <c r="E195" s="27">
        <v>177</v>
      </c>
      <c r="F195" s="53" t="s">
        <v>194</v>
      </c>
      <c r="G195" s="30">
        <v>150.4</v>
      </c>
      <c r="H195" s="33">
        <f t="shared" si="10"/>
        <v>8.6999999999999993</v>
      </c>
      <c r="I195" s="35">
        <f t="shared" si="11"/>
        <v>161.13</v>
      </c>
    </row>
    <row r="196" spans="1:9" ht="21" customHeight="1" x14ac:dyDescent="0.25">
      <c r="A196" s="24">
        <v>189</v>
      </c>
      <c r="B196" s="53" t="s">
        <v>195</v>
      </c>
      <c r="C196" s="48">
        <v>152</v>
      </c>
      <c r="D196" s="53" t="s">
        <v>195</v>
      </c>
      <c r="E196" s="27">
        <v>142</v>
      </c>
      <c r="F196" s="53" t="s">
        <v>195</v>
      </c>
      <c r="G196" s="30">
        <v>141.1</v>
      </c>
      <c r="H196" s="33">
        <f t="shared" si="10"/>
        <v>4.17</v>
      </c>
      <c r="I196" s="35">
        <f t="shared" si="11"/>
        <v>145.03</v>
      </c>
    </row>
    <row r="197" spans="1:9" ht="18" customHeight="1" x14ac:dyDescent="0.25">
      <c r="A197" s="24">
        <v>190</v>
      </c>
      <c r="B197" s="53" t="s">
        <v>196</v>
      </c>
      <c r="C197" s="48">
        <v>257</v>
      </c>
      <c r="D197" s="53" t="s">
        <v>196</v>
      </c>
      <c r="E197" s="27">
        <v>384</v>
      </c>
      <c r="F197" s="53" t="s">
        <v>196</v>
      </c>
      <c r="G197" s="30">
        <v>236.1</v>
      </c>
      <c r="H197" s="33">
        <f t="shared" si="10"/>
        <v>27.38</v>
      </c>
      <c r="I197" s="35">
        <f t="shared" si="11"/>
        <v>292.37</v>
      </c>
    </row>
    <row r="198" spans="1:9" ht="15.75" x14ac:dyDescent="0.25">
      <c r="A198" s="24">
        <v>191</v>
      </c>
      <c r="B198" s="53" t="s">
        <v>197</v>
      </c>
      <c r="C198" s="48">
        <v>159</v>
      </c>
      <c r="D198" s="53" t="s">
        <v>197</v>
      </c>
      <c r="E198" s="27">
        <v>167</v>
      </c>
      <c r="F198" s="53" t="s">
        <v>197</v>
      </c>
      <c r="G198" s="30">
        <v>144.5</v>
      </c>
      <c r="H198" s="33">
        <f t="shared" si="10"/>
        <v>7.27</v>
      </c>
      <c r="I198" s="35">
        <f t="shared" si="11"/>
        <v>156.83000000000001</v>
      </c>
    </row>
    <row r="199" spans="1:9" ht="20.25" customHeight="1" x14ac:dyDescent="0.25">
      <c r="A199" s="24">
        <v>192</v>
      </c>
      <c r="B199" s="53" t="s">
        <v>198</v>
      </c>
      <c r="C199" s="48">
        <v>166</v>
      </c>
      <c r="D199" s="53" t="s">
        <v>198</v>
      </c>
      <c r="E199" s="27">
        <v>167</v>
      </c>
      <c r="F199" s="53" t="s">
        <v>198</v>
      </c>
      <c r="G199" s="30">
        <v>149.1</v>
      </c>
      <c r="H199" s="33">
        <f t="shared" si="10"/>
        <v>6.26</v>
      </c>
      <c r="I199" s="35">
        <f t="shared" si="11"/>
        <v>160.69999999999999</v>
      </c>
    </row>
    <row r="200" spans="1:9" ht="20.25" customHeight="1" x14ac:dyDescent="0.25">
      <c r="A200" s="24">
        <v>193</v>
      </c>
      <c r="B200" s="53" t="s">
        <v>199</v>
      </c>
      <c r="C200" s="48">
        <v>149</v>
      </c>
      <c r="D200" s="53" t="s">
        <v>199</v>
      </c>
      <c r="E200" s="27">
        <v>177</v>
      </c>
      <c r="F200" s="53" t="s">
        <v>199</v>
      </c>
      <c r="G200" s="30">
        <v>142.19999999999999</v>
      </c>
      <c r="H200" s="33">
        <f t="shared" si="10"/>
        <v>11.82</v>
      </c>
      <c r="I200" s="35">
        <f t="shared" si="11"/>
        <v>156.07</v>
      </c>
    </row>
    <row r="201" spans="1:9" ht="15.75" x14ac:dyDescent="0.25">
      <c r="A201" s="24">
        <v>194</v>
      </c>
      <c r="B201" s="53" t="s">
        <v>200</v>
      </c>
      <c r="C201" s="48">
        <v>122</v>
      </c>
      <c r="D201" s="53" t="s">
        <v>200</v>
      </c>
      <c r="E201" s="27">
        <v>147</v>
      </c>
      <c r="F201" s="53" t="s">
        <v>200</v>
      </c>
      <c r="G201" s="30">
        <v>119.6</v>
      </c>
      <c r="H201" s="33">
        <f t="shared" si="10"/>
        <v>11.71</v>
      </c>
      <c r="I201" s="35">
        <f t="shared" si="11"/>
        <v>129.53</v>
      </c>
    </row>
    <row r="202" spans="1:9" ht="20.25" customHeight="1" x14ac:dyDescent="0.25">
      <c r="A202" s="24">
        <v>195</v>
      </c>
      <c r="B202" s="53" t="s">
        <v>201</v>
      </c>
      <c r="C202" s="48">
        <v>87</v>
      </c>
      <c r="D202" s="53" t="s">
        <v>201</v>
      </c>
      <c r="E202" s="27">
        <v>105</v>
      </c>
      <c r="F202" s="53" t="s">
        <v>201</v>
      </c>
      <c r="G202" s="30">
        <v>83.2</v>
      </c>
      <c r="H202" s="33">
        <f t="shared" si="10"/>
        <v>12.69</v>
      </c>
      <c r="I202" s="35">
        <f t="shared" si="11"/>
        <v>91.73</v>
      </c>
    </row>
    <row r="203" spans="1:9" ht="22.5" customHeight="1" x14ac:dyDescent="0.25">
      <c r="A203" s="24">
        <v>196</v>
      </c>
      <c r="B203" s="53" t="s">
        <v>202</v>
      </c>
      <c r="C203" s="48">
        <v>154</v>
      </c>
      <c r="D203" s="53" t="s">
        <v>202</v>
      </c>
      <c r="E203" s="27">
        <v>167</v>
      </c>
      <c r="F203" s="53" t="s">
        <v>202</v>
      </c>
      <c r="G203" s="30">
        <v>142.19999999999999</v>
      </c>
      <c r="H203" s="33">
        <f t="shared" si="10"/>
        <v>8.0299999999999994</v>
      </c>
      <c r="I203" s="35">
        <f t="shared" si="11"/>
        <v>154.4</v>
      </c>
    </row>
    <row r="204" spans="1:9" ht="21" customHeight="1" x14ac:dyDescent="0.25">
      <c r="A204" s="24">
        <v>197</v>
      </c>
      <c r="B204" s="53" t="s">
        <v>203</v>
      </c>
      <c r="C204" s="48">
        <v>153</v>
      </c>
      <c r="D204" s="53" t="s">
        <v>203</v>
      </c>
      <c r="E204" s="27">
        <v>177</v>
      </c>
      <c r="F204" s="53" t="s">
        <v>203</v>
      </c>
      <c r="G204" s="30">
        <v>140.69999999999999</v>
      </c>
      <c r="H204" s="33">
        <f t="shared" si="10"/>
        <v>11.77</v>
      </c>
      <c r="I204" s="35">
        <f t="shared" si="11"/>
        <v>156.9</v>
      </c>
    </row>
    <row r="205" spans="1:9" ht="40.5" x14ac:dyDescent="0.25">
      <c r="A205" s="24">
        <v>198</v>
      </c>
      <c r="B205" s="53" t="s">
        <v>204</v>
      </c>
      <c r="C205" s="48">
        <v>694</v>
      </c>
      <c r="D205" s="53" t="s">
        <v>204</v>
      </c>
      <c r="E205" s="27">
        <v>769</v>
      </c>
      <c r="F205" s="53" t="s">
        <v>204</v>
      </c>
      <c r="G205" s="30">
        <v>631.4</v>
      </c>
      <c r="H205" s="33">
        <f t="shared" si="10"/>
        <v>9.8699999999999992</v>
      </c>
      <c r="I205" s="35">
        <f t="shared" si="11"/>
        <v>698.13</v>
      </c>
    </row>
    <row r="206" spans="1:9" ht="45" customHeight="1" x14ac:dyDescent="0.25">
      <c r="A206" s="24">
        <v>199</v>
      </c>
      <c r="B206" s="53" t="s">
        <v>205</v>
      </c>
      <c r="C206" s="48">
        <v>252</v>
      </c>
      <c r="D206" s="53" t="s">
        <v>205</v>
      </c>
      <c r="E206" s="27">
        <v>259</v>
      </c>
      <c r="F206" s="53" t="s">
        <v>205</v>
      </c>
      <c r="G206" s="30">
        <v>226.9</v>
      </c>
      <c r="H206" s="33">
        <f t="shared" si="10"/>
        <v>6.86</v>
      </c>
      <c r="I206" s="35">
        <f t="shared" si="11"/>
        <v>245.97</v>
      </c>
    </row>
    <row r="207" spans="1:9" ht="37.5" customHeight="1" x14ac:dyDescent="0.25">
      <c r="A207" s="24">
        <v>200</v>
      </c>
      <c r="B207" s="53" t="s">
        <v>206</v>
      </c>
      <c r="C207" s="48">
        <v>268</v>
      </c>
      <c r="D207" s="53" t="s">
        <v>206</v>
      </c>
      <c r="E207" s="27">
        <v>265</v>
      </c>
      <c r="F207" s="53" t="s">
        <v>206</v>
      </c>
      <c r="G207" s="30">
        <v>254.9</v>
      </c>
      <c r="H207" s="33">
        <f t="shared" si="10"/>
        <v>2.61</v>
      </c>
      <c r="I207" s="35">
        <f t="shared" si="11"/>
        <v>262.63</v>
      </c>
    </row>
    <row r="208" spans="1:9" ht="40.5" x14ac:dyDescent="0.25">
      <c r="A208" s="24">
        <v>201</v>
      </c>
      <c r="B208" s="53" t="s">
        <v>207</v>
      </c>
      <c r="C208" s="48">
        <v>321</v>
      </c>
      <c r="D208" s="53" t="s">
        <v>207</v>
      </c>
      <c r="E208" s="27">
        <v>363</v>
      </c>
      <c r="F208" s="53" t="s">
        <v>207</v>
      </c>
      <c r="G208" s="30">
        <v>314.3</v>
      </c>
      <c r="H208" s="33">
        <f t="shared" si="10"/>
        <v>7.93</v>
      </c>
      <c r="I208" s="35">
        <f t="shared" si="11"/>
        <v>332.77</v>
      </c>
    </row>
    <row r="209" spans="1:9" ht="40.5" x14ac:dyDescent="0.25">
      <c r="A209" s="24">
        <v>202</v>
      </c>
      <c r="B209" s="53" t="s">
        <v>208</v>
      </c>
      <c r="C209" s="48">
        <v>323</v>
      </c>
      <c r="D209" s="53" t="s">
        <v>208</v>
      </c>
      <c r="E209" s="27">
        <v>349</v>
      </c>
      <c r="F209" s="53" t="s">
        <v>208</v>
      </c>
      <c r="G209" s="30">
        <v>302.10000000000002</v>
      </c>
      <c r="H209" s="33">
        <f t="shared" si="10"/>
        <v>7.24</v>
      </c>
      <c r="I209" s="35">
        <f t="shared" si="11"/>
        <v>324.7</v>
      </c>
    </row>
    <row r="210" spans="1:9" ht="40.5" x14ac:dyDescent="0.25">
      <c r="A210" s="24">
        <v>203</v>
      </c>
      <c r="B210" s="53" t="s">
        <v>209</v>
      </c>
      <c r="C210" s="48">
        <v>347</v>
      </c>
      <c r="D210" s="53" t="s">
        <v>209</v>
      </c>
      <c r="E210" s="27">
        <v>405</v>
      </c>
      <c r="F210" s="53" t="s">
        <v>209</v>
      </c>
      <c r="G210" s="30">
        <v>336.6</v>
      </c>
      <c r="H210" s="33">
        <f t="shared" si="10"/>
        <v>10.16</v>
      </c>
      <c r="I210" s="35">
        <f t="shared" si="11"/>
        <v>362.87</v>
      </c>
    </row>
    <row r="211" spans="1:9" ht="40.5" x14ac:dyDescent="0.25">
      <c r="A211" s="24">
        <v>204</v>
      </c>
      <c r="B211" s="53" t="s">
        <v>210</v>
      </c>
      <c r="C211" s="48">
        <v>327</v>
      </c>
      <c r="D211" s="53" t="s">
        <v>210</v>
      </c>
      <c r="E211" s="27">
        <v>377</v>
      </c>
      <c r="F211" s="53" t="s">
        <v>210</v>
      </c>
      <c r="G211" s="30">
        <v>320.5</v>
      </c>
      <c r="H211" s="33">
        <f t="shared" si="10"/>
        <v>9.0500000000000007</v>
      </c>
      <c r="I211" s="35">
        <f t="shared" si="11"/>
        <v>341.5</v>
      </c>
    </row>
    <row r="212" spans="1:9" ht="45" customHeight="1" x14ac:dyDescent="0.25">
      <c r="A212" s="24">
        <v>205</v>
      </c>
      <c r="B212" s="53" t="s">
        <v>211</v>
      </c>
      <c r="C212" s="48">
        <v>377</v>
      </c>
      <c r="D212" s="53" t="s">
        <v>211</v>
      </c>
      <c r="E212" s="27">
        <v>419</v>
      </c>
      <c r="F212" s="53" t="s">
        <v>211</v>
      </c>
      <c r="G212" s="30">
        <v>362.6</v>
      </c>
      <c r="H212" s="33">
        <f t="shared" si="10"/>
        <v>7.59</v>
      </c>
      <c r="I212" s="35">
        <f t="shared" si="11"/>
        <v>386.2</v>
      </c>
    </row>
    <row r="213" spans="1:9" ht="27" x14ac:dyDescent="0.25">
      <c r="A213" s="24">
        <v>206</v>
      </c>
      <c r="B213" s="53" t="s">
        <v>212</v>
      </c>
      <c r="C213" s="48">
        <v>515</v>
      </c>
      <c r="D213" s="53" t="s">
        <v>212</v>
      </c>
      <c r="E213" s="27">
        <v>786</v>
      </c>
      <c r="F213" s="53" t="s">
        <v>212</v>
      </c>
      <c r="G213" s="30">
        <v>476.5</v>
      </c>
      <c r="H213" s="33">
        <f t="shared" si="10"/>
        <v>28.47</v>
      </c>
      <c r="I213" s="35">
        <f t="shared" si="11"/>
        <v>592.5</v>
      </c>
    </row>
    <row r="214" spans="1:9" ht="32.25" customHeight="1" x14ac:dyDescent="0.25">
      <c r="A214" s="24">
        <v>207</v>
      </c>
      <c r="B214" s="53" t="s">
        <v>213</v>
      </c>
      <c r="C214" s="48">
        <v>80</v>
      </c>
      <c r="D214" s="53" t="s">
        <v>213</v>
      </c>
      <c r="E214" s="27">
        <v>89</v>
      </c>
      <c r="F214" s="53" t="s">
        <v>213</v>
      </c>
      <c r="G214" s="30">
        <v>73.2</v>
      </c>
      <c r="H214" s="33">
        <f t="shared" si="10"/>
        <v>9.82</v>
      </c>
      <c r="I214" s="35">
        <f t="shared" si="11"/>
        <v>80.73</v>
      </c>
    </row>
    <row r="215" spans="1:9" ht="33.75" customHeight="1" x14ac:dyDescent="0.25">
      <c r="A215" s="24">
        <v>208</v>
      </c>
      <c r="B215" s="53" t="s">
        <v>214</v>
      </c>
      <c r="C215" s="48">
        <v>127</v>
      </c>
      <c r="D215" s="53" t="s">
        <v>214</v>
      </c>
      <c r="E215" s="27">
        <v>124</v>
      </c>
      <c r="F215" s="53" t="s">
        <v>214</v>
      </c>
      <c r="G215" s="30">
        <v>115.8</v>
      </c>
      <c r="H215" s="33">
        <f t="shared" si="10"/>
        <v>4.74</v>
      </c>
      <c r="I215" s="35">
        <f t="shared" si="11"/>
        <v>122.27</v>
      </c>
    </row>
    <row r="216" spans="1:9" ht="27" x14ac:dyDescent="0.25">
      <c r="A216" s="24">
        <v>209</v>
      </c>
      <c r="B216" s="53" t="s">
        <v>215</v>
      </c>
      <c r="C216" s="48">
        <v>189</v>
      </c>
      <c r="D216" s="53" t="s">
        <v>215</v>
      </c>
      <c r="E216" s="27">
        <v>173</v>
      </c>
      <c r="F216" s="53" t="s">
        <v>215</v>
      </c>
      <c r="G216" s="30">
        <v>170.6</v>
      </c>
      <c r="H216" s="33">
        <f t="shared" si="10"/>
        <v>5.63</v>
      </c>
      <c r="I216" s="35">
        <f t="shared" si="11"/>
        <v>177.53</v>
      </c>
    </row>
    <row r="217" spans="1:9" ht="27" x14ac:dyDescent="0.25">
      <c r="A217" s="24">
        <v>210</v>
      </c>
      <c r="B217" s="53" t="s">
        <v>216</v>
      </c>
      <c r="C217" s="48">
        <v>175</v>
      </c>
      <c r="D217" s="53" t="s">
        <v>216</v>
      </c>
      <c r="E217" s="27">
        <v>174</v>
      </c>
      <c r="F217" s="53" t="s">
        <v>216</v>
      </c>
      <c r="G217" s="30">
        <v>166.8</v>
      </c>
      <c r="H217" s="33">
        <f t="shared" si="10"/>
        <v>2.6</v>
      </c>
      <c r="I217" s="35">
        <f t="shared" si="11"/>
        <v>171.93</v>
      </c>
    </row>
    <row r="218" spans="1:9" ht="40.5" x14ac:dyDescent="0.25">
      <c r="A218" s="24">
        <v>211</v>
      </c>
      <c r="B218" s="53" t="s">
        <v>217</v>
      </c>
      <c r="C218" s="48">
        <v>143</v>
      </c>
      <c r="D218" s="53" t="s">
        <v>217</v>
      </c>
      <c r="E218" s="27">
        <v>135</v>
      </c>
      <c r="F218" s="53" t="s">
        <v>217</v>
      </c>
      <c r="G218" s="30">
        <v>140.19999999999999</v>
      </c>
      <c r="H218" s="33">
        <f t="shared" si="10"/>
        <v>2.91</v>
      </c>
      <c r="I218" s="35">
        <f t="shared" si="11"/>
        <v>139.4</v>
      </c>
    </row>
    <row r="219" spans="1:9" ht="15.75" x14ac:dyDescent="0.25">
      <c r="A219" s="24">
        <v>212</v>
      </c>
      <c r="B219" s="54" t="s">
        <v>218</v>
      </c>
      <c r="C219" s="48">
        <v>446</v>
      </c>
      <c r="D219" s="54" t="s">
        <v>218</v>
      </c>
      <c r="E219" s="27">
        <v>378</v>
      </c>
      <c r="F219" s="54" t="s">
        <v>218</v>
      </c>
      <c r="G219" s="30">
        <v>417.1</v>
      </c>
      <c r="H219" s="33">
        <f t="shared" ref="H219:H254" si="12">STDEV(C219,E219,G219)/AVERAGE(C219,E219,G219)*100</f>
        <v>8.25</v>
      </c>
      <c r="I219" s="35">
        <f t="shared" ref="I219:I254" si="13">ROUND(AVERAGE(G219,E219,C219),2)</f>
        <v>413.7</v>
      </c>
    </row>
    <row r="220" spans="1:9" ht="21" customHeight="1" x14ac:dyDescent="0.25">
      <c r="A220" s="24">
        <v>213</v>
      </c>
      <c r="B220" s="54" t="s">
        <v>219</v>
      </c>
      <c r="C220" s="48">
        <v>425</v>
      </c>
      <c r="D220" s="54" t="s">
        <v>219</v>
      </c>
      <c r="E220" s="27">
        <v>441</v>
      </c>
      <c r="F220" s="54" t="s">
        <v>219</v>
      </c>
      <c r="G220" s="30">
        <v>412.5</v>
      </c>
      <c r="H220" s="33">
        <f t="shared" si="12"/>
        <v>3.35</v>
      </c>
      <c r="I220" s="35">
        <f t="shared" si="13"/>
        <v>426.17</v>
      </c>
    </row>
    <row r="221" spans="1:9" ht="31.5" customHeight="1" x14ac:dyDescent="0.25">
      <c r="A221" s="24">
        <v>214</v>
      </c>
      <c r="B221" s="53" t="s">
        <v>220</v>
      </c>
      <c r="C221" s="48">
        <v>173</v>
      </c>
      <c r="D221" s="53" t="s">
        <v>220</v>
      </c>
      <c r="E221" s="27">
        <v>244</v>
      </c>
      <c r="F221" s="53" t="s">
        <v>220</v>
      </c>
      <c r="G221" s="30">
        <v>169.3</v>
      </c>
      <c r="H221" s="33">
        <f t="shared" si="12"/>
        <v>21.54</v>
      </c>
      <c r="I221" s="35">
        <f t="shared" si="13"/>
        <v>195.43</v>
      </c>
    </row>
    <row r="222" spans="1:9" ht="36.75" customHeight="1" x14ac:dyDescent="0.25">
      <c r="A222" s="24">
        <v>215</v>
      </c>
      <c r="B222" s="53" t="s">
        <v>221</v>
      </c>
      <c r="C222" s="48">
        <v>189</v>
      </c>
      <c r="D222" s="53" t="s">
        <v>221</v>
      </c>
      <c r="E222" s="27">
        <v>213</v>
      </c>
      <c r="F222" s="53" t="s">
        <v>221</v>
      </c>
      <c r="G222" s="30">
        <v>181.3</v>
      </c>
      <c r="H222" s="33">
        <f t="shared" si="12"/>
        <v>8.5</v>
      </c>
      <c r="I222" s="35">
        <f t="shared" si="13"/>
        <v>194.43</v>
      </c>
    </row>
    <row r="223" spans="1:9" ht="37.5" customHeight="1" x14ac:dyDescent="0.25">
      <c r="A223" s="24">
        <v>216</v>
      </c>
      <c r="B223" s="53" t="s">
        <v>222</v>
      </c>
      <c r="C223" s="48">
        <v>176</v>
      </c>
      <c r="D223" s="53" t="s">
        <v>222</v>
      </c>
      <c r="E223" s="27">
        <v>182</v>
      </c>
      <c r="F223" s="53" t="s">
        <v>222</v>
      </c>
      <c r="G223" s="30">
        <v>163.30000000000001</v>
      </c>
      <c r="H223" s="33">
        <f t="shared" si="12"/>
        <v>5.49</v>
      </c>
      <c r="I223" s="35">
        <f t="shared" si="13"/>
        <v>173.77</v>
      </c>
    </row>
    <row r="224" spans="1:9" ht="34.5" customHeight="1" x14ac:dyDescent="0.25">
      <c r="A224" s="24">
        <v>217</v>
      </c>
      <c r="B224" s="53" t="s">
        <v>223</v>
      </c>
      <c r="C224" s="48">
        <v>171</v>
      </c>
      <c r="D224" s="53" t="s">
        <v>223</v>
      </c>
      <c r="E224" s="27">
        <v>194</v>
      </c>
      <c r="F224" s="53" t="s">
        <v>223</v>
      </c>
      <c r="G224" s="30">
        <v>157.19999999999999</v>
      </c>
      <c r="H224" s="33">
        <f t="shared" si="12"/>
        <v>10.68</v>
      </c>
      <c r="I224" s="35">
        <f t="shared" si="13"/>
        <v>174.07</v>
      </c>
    </row>
    <row r="225" spans="1:9" ht="48" customHeight="1" x14ac:dyDescent="0.25">
      <c r="A225" s="24">
        <v>218</v>
      </c>
      <c r="B225" s="53" t="s">
        <v>224</v>
      </c>
      <c r="C225" s="48">
        <v>192</v>
      </c>
      <c r="D225" s="53" t="s">
        <v>224</v>
      </c>
      <c r="E225" s="27">
        <v>244</v>
      </c>
      <c r="F225" s="53" t="s">
        <v>224</v>
      </c>
      <c r="G225" s="30">
        <v>174.4</v>
      </c>
      <c r="H225" s="33">
        <f t="shared" si="12"/>
        <v>17.79</v>
      </c>
      <c r="I225" s="35">
        <f t="shared" si="13"/>
        <v>203.47</v>
      </c>
    </row>
    <row r="226" spans="1:9" ht="48" customHeight="1" x14ac:dyDescent="0.25">
      <c r="A226" s="24">
        <v>219</v>
      </c>
      <c r="B226" s="53" t="s">
        <v>225</v>
      </c>
      <c r="C226" s="48">
        <v>174</v>
      </c>
      <c r="D226" s="53" t="s">
        <v>225</v>
      </c>
      <c r="E226" s="27" t="s">
        <v>309</v>
      </c>
      <c r="F226" s="53" t="s">
        <v>225</v>
      </c>
      <c r="G226" s="30">
        <v>156.80000000000001</v>
      </c>
      <c r="H226" s="33">
        <f t="shared" si="12"/>
        <v>7.35</v>
      </c>
      <c r="I226" s="35">
        <f t="shared" si="13"/>
        <v>165.4</v>
      </c>
    </row>
    <row r="227" spans="1:9" ht="51" x14ac:dyDescent="0.25">
      <c r="A227" s="24">
        <v>220</v>
      </c>
      <c r="B227" s="57" t="s">
        <v>226</v>
      </c>
      <c r="C227" s="48">
        <v>183</v>
      </c>
      <c r="D227" s="57" t="s">
        <v>226</v>
      </c>
      <c r="E227" s="27">
        <v>244</v>
      </c>
      <c r="F227" s="57" t="s">
        <v>226</v>
      </c>
      <c r="G227" s="30">
        <v>174.4</v>
      </c>
      <c r="H227" s="33">
        <f t="shared" si="12"/>
        <v>18.93</v>
      </c>
      <c r="I227" s="35">
        <f t="shared" si="13"/>
        <v>200.47</v>
      </c>
    </row>
    <row r="228" spans="1:9" ht="51" x14ac:dyDescent="0.25">
      <c r="A228" s="24">
        <v>221</v>
      </c>
      <c r="B228" s="57" t="s">
        <v>227</v>
      </c>
      <c r="C228" s="48">
        <v>154</v>
      </c>
      <c r="D228" s="57" t="s">
        <v>227</v>
      </c>
      <c r="E228" s="27">
        <v>244</v>
      </c>
      <c r="F228" s="57" t="s">
        <v>227</v>
      </c>
      <c r="G228" s="30">
        <v>151</v>
      </c>
      <c r="H228" s="33">
        <f t="shared" si="12"/>
        <v>28.88</v>
      </c>
      <c r="I228" s="35">
        <f t="shared" si="13"/>
        <v>183</v>
      </c>
    </row>
    <row r="229" spans="1:9" ht="51" x14ac:dyDescent="0.25">
      <c r="A229" s="24">
        <v>222</v>
      </c>
      <c r="B229" s="57" t="s">
        <v>228</v>
      </c>
      <c r="C229" s="48">
        <v>168</v>
      </c>
      <c r="D229" s="57" t="s">
        <v>228</v>
      </c>
      <c r="E229" s="27">
        <v>244</v>
      </c>
      <c r="F229" s="57" t="s">
        <v>228</v>
      </c>
      <c r="G229" s="30">
        <v>157.1</v>
      </c>
      <c r="H229" s="33">
        <f t="shared" si="12"/>
        <v>24.96</v>
      </c>
      <c r="I229" s="35">
        <f t="shared" si="13"/>
        <v>189.7</v>
      </c>
    </row>
    <row r="230" spans="1:9" ht="51" x14ac:dyDescent="0.25">
      <c r="A230" s="24">
        <v>223</v>
      </c>
      <c r="B230" s="57" t="s">
        <v>229</v>
      </c>
      <c r="C230" s="48">
        <v>139</v>
      </c>
      <c r="D230" s="57" t="s">
        <v>229</v>
      </c>
      <c r="E230" s="27">
        <v>194</v>
      </c>
      <c r="F230" s="57" t="s">
        <v>229</v>
      </c>
      <c r="G230" s="30">
        <v>135.19999999999999</v>
      </c>
      <c r="H230" s="33">
        <f t="shared" si="12"/>
        <v>21.08</v>
      </c>
      <c r="I230" s="35">
        <f t="shared" si="13"/>
        <v>156.07</v>
      </c>
    </row>
    <row r="231" spans="1:9" ht="51" x14ac:dyDescent="0.25">
      <c r="A231" s="24">
        <v>224</v>
      </c>
      <c r="B231" s="57" t="s">
        <v>230</v>
      </c>
      <c r="C231" s="48">
        <v>141</v>
      </c>
      <c r="D231" s="57" t="s">
        <v>230</v>
      </c>
      <c r="E231" s="27">
        <v>194</v>
      </c>
      <c r="F231" s="57" t="s">
        <v>230</v>
      </c>
      <c r="G231" s="30">
        <v>138</v>
      </c>
      <c r="H231" s="33">
        <f t="shared" si="12"/>
        <v>19.98</v>
      </c>
      <c r="I231" s="35">
        <f t="shared" si="13"/>
        <v>157.66999999999999</v>
      </c>
    </row>
    <row r="232" spans="1:9" ht="51" x14ac:dyDescent="0.25">
      <c r="A232" s="24">
        <v>225</v>
      </c>
      <c r="B232" s="57" t="s">
        <v>231</v>
      </c>
      <c r="C232" s="48">
        <v>163</v>
      </c>
      <c r="D232" s="57" t="s">
        <v>231</v>
      </c>
      <c r="E232" s="27">
        <v>194</v>
      </c>
      <c r="F232" s="57" t="s">
        <v>231</v>
      </c>
      <c r="G232" s="30">
        <v>157.1</v>
      </c>
      <c r="H232" s="33">
        <f t="shared" si="12"/>
        <v>11.57</v>
      </c>
      <c r="I232" s="35">
        <f t="shared" si="13"/>
        <v>171.37</v>
      </c>
    </row>
    <row r="233" spans="1:9" ht="51" x14ac:dyDescent="0.25">
      <c r="A233" s="24">
        <v>226</v>
      </c>
      <c r="B233" s="57" t="s">
        <v>232</v>
      </c>
      <c r="C233" s="48">
        <v>150</v>
      </c>
      <c r="D233" s="57" t="s">
        <v>232</v>
      </c>
      <c r="E233" s="27">
        <v>194</v>
      </c>
      <c r="F233" s="57" t="s">
        <v>232</v>
      </c>
      <c r="G233" s="30">
        <v>138.69999999999999</v>
      </c>
      <c r="H233" s="33">
        <f t="shared" si="12"/>
        <v>18.16</v>
      </c>
      <c r="I233" s="35">
        <f t="shared" si="13"/>
        <v>160.9</v>
      </c>
    </row>
    <row r="234" spans="1:9" ht="51" x14ac:dyDescent="0.25">
      <c r="A234" s="24">
        <v>227</v>
      </c>
      <c r="B234" s="57" t="s">
        <v>233</v>
      </c>
      <c r="C234" s="48">
        <v>165</v>
      </c>
      <c r="D234" s="57" t="s">
        <v>233</v>
      </c>
      <c r="E234" s="27">
        <v>244</v>
      </c>
      <c r="F234" s="57" t="s">
        <v>233</v>
      </c>
      <c r="G234" s="30">
        <v>151</v>
      </c>
      <c r="H234" s="33">
        <f t="shared" si="12"/>
        <v>26.86</v>
      </c>
      <c r="I234" s="35">
        <f t="shared" si="13"/>
        <v>186.67</v>
      </c>
    </row>
    <row r="235" spans="1:9" ht="15.75" x14ac:dyDescent="0.25">
      <c r="A235" s="24">
        <v>228</v>
      </c>
      <c r="B235" s="53" t="s">
        <v>234</v>
      </c>
      <c r="C235" s="48">
        <v>68</v>
      </c>
      <c r="D235" s="53" t="s">
        <v>234</v>
      </c>
      <c r="E235" s="27" t="s">
        <v>310</v>
      </c>
      <c r="F235" s="53" t="s">
        <v>234</v>
      </c>
      <c r="G235" s="30">
        <v>61.5</v>
      </c>
      <c r="H235" s="33">
        <f t="shared" si="12"/>
        <v>7.1</v>
      </c>
      <c r="I235" s="35">
        <f t="shared" si="13"/>
        <v>64.75</v>
      </c>
    </row>
    <row r="236" spans="1:9" ht="27" x14ac:dyDescent="0.25">
      <c r="A236" s="24">
        <v>229</v>
      </c>
      <c r="B236" s="53" t="s">
        <v>235</v>
      </c>
      <c r="C236" s="48">
        <v>532</v>
      </c>
      <c r="D236" s="53" t="s">
        <v>235</v>
      </c>
      <c r="E236" s="27">
        <v>559</v>
      </c>
      <c r="F236" s="53" t="s">
        <v>235</v>
      </c>
      <c r="G236" s="30">
        <v>479.2</v>
      </c>
      <c r="H236" s="33">
        <f t="shared" si="12"/>
        <v>7.75</v>
      </c>
      <c r="I236" s="35">
        <f t="shared" si="13"/>
        <v>523.4</v>
      </c>
    </row>
    <row r="237" spans="1:9" ht="54" x14ac:dyDescent="0.25">
      <c r="A237" s="24">
        <v>230</v>
      </c>
      <c r="B237" s="53" t="s">
        <v>236</v>
      </c>
      <c r="C237" s="48">
        <v>153</v>
      </c>
      <c r="D237" s="53" t="s">
        <v>236</v>
      </c>
      <c r="E237" s="27">
        <v>201</v>
      </c>
      <c r="F237" s="53" t="s">
        <v>236</v>
      </c>
      <c r="G237" s="30">
        <v>145.9</v>
      </c>
      <c r="H237" s="33">
        <f t="shared" si="12"/>
        <v>17.989999999999998</v>
      </c>
      <c r="I237" s="35">
        <f t="shared" si="13"/>
        <v>166.63</v>
      </c>
    </row>
    <row r="238" spans="1:9" ht="40.5" x14ac:dyDescent="0.25">
      <c r="A238" s="24">
        <v>231</v>
      </c>
      <c r="B238" s="53" t="s">
        <v>238</v>
      </c>
      <c r="C238" s="48">
        <v>331</v>
      </c>
      <c r="D238" s="53" t="s">
        <v>238</v>
      </c>
      <c r="E238" s="27">
        <v>413</v>
      </c>
      <c r="F238" s="53" t="s">
        <v>238</v>
      </c>
      <c r="G238" s="30">
        <v>324.7</v>
      </c>
      <c r="H238" s="33">
        <f t="shared" si="12"/>
        <v>13.83</v>
      </c>
      <c r="I238" s="35">
        <f t="shared" si="13"/>
        <v>356.23</v>
      </c>
    </row>
    <row r="239" spans="1:9" ht="40.5" x14ac:dyDescent="0.25">
      <c r="A239" s="24">
        <v>232</v>
      </c>
      <c r="B239" s="53" t="s">
        <v>237</v>
      </c>
      <c r="C239" s="48">
        <v>238</v>
      </c>
      <c r="D239" s="53" t="s">
        <v>237</v>
      </c>
      <c r="E239" s="27">
        <v>296</v>
      </c>
      <c r="F239" s="53" t="s">
        <v>237</v>
      </c>
      <c r="G239" s="30">
        <v>222.7</v>
      </c>
      <c r="H239" s="33">
        <f t="shared" si="12"/>
        <v>15.33</v>
      </c>
      <c r="I239" s="35">
        <f t="shared" si="13"/>
        <v>252.23</v>
      </c>
    </row>
    <row r="240" spans="1:9" ht="27" x14ac:dyDescent="0.25">
      <c r="A240" s="24">
        <v>233</v>
      </c>
      <c r="B240" s="53" t="s">
        <v>239</v>
      </c>
      <c r="C240" s="48">
        <v>347</v>
      </c>
      <c r="D240" s="53" t="s">
        <v>239</v>
      </c>
      <c r="E240" s="27">
        <v>451</v>
      </c>
      <c r="F240" s="53" t="s">
        <v>239</v>
      </c>
      <c r="G240" s="30">
        <v>336.6</v>
      </c>
      <c r="H240" s="33">
        <f t="shared" si="12"/>
        <v>16.73</v>
      </c>
      <c r="I240" s="35">
        <f t="shared" si="13"/>
        <v>378.2</v>
      </c>
    </row>
    <row r="241" spans="1:9" ht="40.5" x14ac:dyDescent="0.25">
      <c r="A241" s="24">
        <v>234</v>
      </c>
      <c r="B241" s="53" t="s">
        <v>240</v>
      </c>
      <c r="C241" s="48">
        <v>461</v>
      </c>
      <c r="D241" s="53" t="s">
        <v>240</v>
      </c>
      <c r="E241" s="27">
        <v>542</v>
      </c>
      <c r="F241" s="53" t="s">
        <v>240</v>
      </c>
      <c r="G241" s="30">
        <v>451.6</v>
      </c>
      <c r="H241" s="33">
        <f t="shared" si="12"/>
        <v>10.25</v>
      </c>
      <c r="I241" s="35">
        <f t="shared" si="13"/>
        <v>484.87</v>
      </c>
    </row>
    <row r="242" spans="1:9" ht="27" x14ac:dyDescent="0.25">
      <c r="A242" s="24">
        <v>235</v>
      </c>
      <c r="B242" s="53" t="s">
        <v>241</v>
      </c>
      <c r="C242" s="48">
        <v>252</v>
      </c>
      <c r="D242" s="53" t="s">
        <v>241</v>
      </c>
      <c r="E242" s="27">
        <v>296</v>
      </c>
      <c r="F242" s="53" t="s">
        <v>241</v>
      </c>
      <c r="G242" s="30">
        <v>242.7</v>
      </c>
      <c r="H242" s="33">
        <f t="shared" si="12"/>
        <v>10.8</v>
      </c>
      <c r="I242" s="35">
        <f t="shared" si="13"/>
        <v>263.57</v>
      </c>
    </row>
    <row r="243" spans="1:9" ht="40.5" x14ac:dyDescent="0.25">
      <c r="A243" s="24">
        <v>236</v>
      </c>
      <c r="B243" s="53" t="s">
        <v>242</v>
      </c>
      <c r="C243" s="48">
        <v>195</v>
      </c>
      <c r="D243" s="53" t="s">
        <v>242</v>
      </c>
      <c r="E243" s="27">
        <v>209</v>
      </c>
      <c r="F243" s="53" t="s">
        <v>242</v>
      </c>
      <c r="G243" s="30">
        <v>180.2</v>
      </c>
      <c r="H243" s="33">
        <f t="shared" si="12"/>
        <v>7.4</v>
      </c>
      <c r="I243" s="35">
        <f t="shared" si="13"/>
        <v>194.73</v>
      </c>
    </row>
    <row r="244" spans="1:9" ht="40.5" x14ac:dyDescent="0.25">
      <c r="A244" s="24">
        <v>237</v>
      </c>
      <c r="B244" s="53" t="s">
        <v>243</v>
      </c>
      <c r="C244" s="48">
        <v>308</v>
      </c>
      <c r="D244" s="53" t="s">
        <v>243</v>
      </c>
      <c r="E244" s="27">
        <v>332</v>
      </c>
      <c r="F244" s="53" t="s">
        <v>243</v>
      </c>
      <c r="G244" s="30">
        <v>282.10000000000002</v>
      </c>
      <c r="H244" s="33">
        <f t="shared" si="12"/>
        <v>8.1199999999999992</v>
      </c>
      <c r="I244" s="35">
        <f t="shared" si="13"/>
        <v>307.37</v>
      </c>
    </row>
    <row r="245" spans="1:9" ht="40.5" x14ac:dyDescent="0.25">
      <c r="A245" s="24">
        <v>238</v>
      </c>
      <c r="B245" s="53" t="s">
        <v>244</v>
      </c>
      <c r="C245" s="48">
        <v>313</v>
      </c>
      <c r="D245" s="53" t="s">
        <v>244</v>
      </c>
      <c r="E245" s="27">
        <v>353</v>
      </c>
      <c r="F245" s="53" t="s">
        <v>244</v>
      </c>
      <c r="G245" s="30">
        <v>284.8</v>
      </c>
      <c r="H245" s="33">
        <f t="shared" si="12"/>
        <v>10.81</v>
      </c>
      <c r="I245" s="35">
        <f t="shared" si="13"/>
        <v>316.93</v>
      </c>
    </row>
    <row r="246" spans="1:9" ht="40.5" x14ac:dyDescent="0.25">
      <c r="A246" s="24">
        <v>239</v>
      </c>
      <c r="B246" s="53" t="s">
        <v>245</v>
      </c>
      <c r="C246" s="48">
        <v>314</v>
      </c>
      <c r="D246" s="53" t="s">
        <v>245</v>
      </c>
      <c r="E246" s="27">
        <v>332</v>
      </c>
      <c r="F246" s="53" t="s">
        <v>245</v>
      </c>
      <c r="G246" s="30">
        <v>282.5</v>
      </c>
      <c r="H246" s="33">
        <f t="shared" si="12"/>
        <v>8.1</v>
      </c>
      <c r="I246" s="35">
        <f t="shared" si="13"/>
        <v>309.5</v>
      </c>
    </row>
    <row r="247" spans="1:9" ht="40.5" x14ac:dyDescent="0.25">
      <c r="A247" s="24">
        <v>240</v>
      </c>
      <c r="B247" s="53" t="s">
        <v>246</v>
      </c>
      <c r="C247" s="48">
        <v>297</v>
      </c>
      <c r="D247" s="53" t="s">
        <v>246</v>
      </c>
      <c r="E247" s="27">
        <v>348</v>
      </c>
      <c r="F247" s="53" t="s">
        <v>246</v>
      </c>
      <c r="G247" s="30">
        <v>282.5</v>
      </c>
      <c r="H247" s="33">
        <f t="shared" si="12"/>
        <v>11.13</v>
      </c>
      <c r="I247" s="35">
        <f t="shared" si="13"/>
        <v>309.17</v>
      </c>
    </row>
    <row r="248" spans="1:9" ht="40.5" x14ac:dyDescent="0.25">
      <c r="A248" s="24">
        <v>241</v>
      </c>
      <c r="B248" s="53" t="s">
        <v>247</v>
      </c>
      <c r="C248" s="48">
        <v>118</v>
      </c>
      <c r="D248" s="53" t="s">
        <v>247</v>
      </c>
      <c r="E248" s="27">
        <v>160</v>
      </c>
      <c r="F248" s="53" t="s">
        <v>247</v>
      </c>
      <c r="G248" s="30">
        <v>115.8</v>
      </c>
      <c r="H248" s="33">
        <f t="shared" si="12"/>
        <v>18.98</v>
      </c>
      <c r="I248" s="35">
        <f t="shared" si="13"/>
        <v>131.27000000000001</v>
      </c>
    </row>
    <row r="249" spans="1:9" ht="40.5" x14ac:dyDescent="0.25">
      <c r="A249" s="24">
        <v>242</v>
      </c>
      <c r="B249" s="53" t="s">
        <v>248</v>
      </c>
      <c r="C249" s="48">
        <v>152</v>
      </c>
      <c r="D249" s="53" t="s">
        <v>248</v>
      </c>
      <c r="E249" s="27">
        <v>189</v>
      </c>
      <c r="F249" s="53" t="s">
        <v>248</v>
      </c>
      <c r="G249" s="30">
        <v>141.80000000000001</v>
      </c>
      <c r="H249" s="33">
        <f t="shared" si="12"/>
        <v>15.43</v>
      </c>
      <c r="I249" s="35">
        <f t="shared" si="13"/>
        <v>160.93</v>
      </c>
    </row>
    <row r="250" spans="1:9" ht="27" x14ac:dyDescent="0.25">
      <c r="A250" s="24">
        <v>243</v>
      </c>
      <c r="B250" s="53" t="s">
        <v>249</v>
      </c>
      <c r="C250" s="48">
        <v>221</v>
      </c>
      <c r="D250" s="53" t="s">
        <v>249</v>
      </c>
      <c r="E250" s="27">
        <v>269</v>
      </c>
      <c r="F250" s="53" t="s">
        <v>249</v>
      </c>
      <c r="G250" s="30">
        <v>214.3</v>
      </c>
      <c r="H250" s="33">
        <f t="shared" si="12"/>
        <v>12.71</v>
      </c>
      <c r="I250" s="35">
        <f t="shared" si="13"/>
        <v>234.77</v>
      </c>
    </row>
    <row r="251" spans="1:9" ht="15.75" x14ac:dyDescent="0.25">
      <c r="A251" s="24">
        <v>244</v>
      </c>
      <c r="B251" s="53" t="s">
        <v>250</v>
      </c>
      <c r="C251" s="48">
        <v>155</v>
      </c>
      <c r="D251" s="53" t="s">
        <v>250</v>
      </c>
      <c r="E251" s="27">
        <v>209</v>
      </c>
      <c r="F251" s="53" t="s">
        <v>250</v>
      </c>
      <c r="G251" s="30">
        <v>152.19999999999999</v>
      </c>
      <c r="H251" s="33">
        <f t="shared" si="12"/>
        <v>18.61</v>
      </c>
      <c r="I251" s="35">
        <f t="shared" si="13"/>
        <v>172.07</v>
      </c>
    </row>
    <row r="252" spans="1:9" ht="40.5" x14ac:dyDescent="0.25">
      <c r="A252" s="24">
        <v>245</v>
      </c>
      <c r="B252" s="53" t="s">
        <v>251</v>
      </c>
      <c r="C252" s="48">
        <v>377</v>
      </c>
      <c r="D252" s="53" t="s">
        <v>251</v>
      </c>
      <c r="E252" s="27">
        <v>419</v>
      </c>
      <c r="F252" s="53" t="s">
        <v>251</v>
      </c>
      <c r="G252" s="30">
        <v>362.6</v>
      </c>
      <c r="H252" s="33">
        <f t="shared" si="12"/>
        <v>7.59</v>
      </c>
      <c r="I252" s="35">
        <f t="shared" si="13"/>
        <v>386.2</v>
      </c>
    </row>
    <row r="253" spans="1:9" ht="30" customHeight="1" x14ac:dyDescent="0.25">
      <c r="A253" s="24">
        <v>246</v>
      </c>
      <c r="B253" s="53" t="s">
        <v>252</v>
      </c>
      <c r="C253" s="48">
        <v>103</v>
      </c>
      <c r="D253" s="53" t="s">
        <v>252</v>
      </c>
      <c r="E253" s="27">
        <v>117</v>
      </c>
      <c r="F253" s="53" t="s">
        <v>252</v>
      </c>
      <c r="G253" s="30">
        <v>95.3</v>
      </c>
      <c r="H253" s="33">
        <f t="shared" si="12"/>
        <v>10.47</v>
      </c>
      <c r="I253" s="35">
        <f t="shared" si="13"/>
        <v>105.1</v>
      </c>
    </row>
    <row r="254" spans="1:9" ht="40.5" x14ac:dyDescent="0.25">
      <c r="A254" s="24">
        <v>247</v>
      </c>
      <c r="B254" s="53" t="s">
        <v>253</v>
      </c>
      <c r="C254" s="48">
        <v>318</v>
      </c>
      <c r="D254" s="53" t="s">
        <v>253</v>
      </c>
      <c r="E254" s="27">
        <v>224</v>
      </c>
      <c r="F254" s="53" t="s">
        <v>253</v>
      </c>
      <c r="G254" s="30">
        <v>292.10000000000002</v>
      </c>
      <c r="H254" s="33">
        <f t="shared" si="12"/>
        <v>17.46</v>
      </c>
      <c r="I254" s="35">
        <f t="shared" si="13"/>
        <v>278.02999999999997</v>
      </c>
    </row>
    <row r="255" spans="1:9" ht="27.75" x14ac:dyDescent="0.25">
      <c r="A255" s="24">
        <v>248</v>
      </c>
      <c r="B255" s="60" t="s">
        <v>142</v>
      </c>
      <c r="C255" s="48">
        <v>132</v>
      </c>
      <c r="D255" s="60" t="s">
        <v>142</v>
      </c>
      <c r="E255" s="27">
        <v>110</v>
      </c>
      <c r="F255" s="60" t="s">
        <v>142</v>
      </c>
      <c r="G255" s="30">
        <v>120.4</v>
      </c>
      <c r="H255" s="33">
        <f t="shared" ref="H255:H285" si="14">STDEV(C255,E255,G255)/AVERAGE(C255,E255,G255)*100</f>
        <v>9.11</v>
      </c>
      <c r="I255" s="35">
        <f t="shared" ref="I255:I285" si="15">ROUND(AVERAGE(G255,E255,C255),2)</f>
        <v>120.8</v>
      </c>
    </row>
    <row r="256" spans="1:9" ht="32.25" customHeight="1" x14ac:dyDescent="0.25">
      <c r="A256" s="24">
        <v>249</v>
      </c>
      <c r="B256" s="53" t="s">
        <v>143</v>
      </c>
      <c r="C256" s="48">
        <v>439</v>
      </c>
      <c r="D256" s="53" t="s">
        <v>143</v>
      </c>
      <c r="E256" s="27">
        <v>369</v>
      </c>
      <c r="F256" s="53" t="s">
        <v>143</v>
      </c>
      <c r="G256" s="30">
        <v>395.2</v>
      </c>
      <c r="H256" s="33">
        <f t="shared" si="14"/>
        <v>8.82</v>
      </c>
      <c r="I256" s="35">
        <f t="shared" si="15"/>
        <v>401.07</v>
      </c>
    </row>
    <row r="257" spans="1:9" ht="30" customHeight="1" x14ac:dyDescent="0.25">
      <c r="A257" s="24">
        <v>250</v>
      </c>
      <c r="B257" s="53" t="s">
        <v>254</v>
      </c>
      <c r="C257" s="48">
        <v>152</v>
      </c>
      <c r="D257" s="53" t="s">
        <v>254</v>
      </c>
      <c r="E257" s="27">
        <v>140</v>
      </c>
      <c r="F257" s="53" t="s">
        <v>254</v>
      </c>
      <c r="G257" s="30">
        <v>144.5</v>
      </c>
      <c r="H257" s="33">
        <f t="shared" si="14"/>
        <v>4.17</v>
      </c>
      <c r="I257" s="35">
        <f t="shared" si="15"/>
        <v>145.5</v>
      </c>
    </row>
    <row r="258" spans="1:9" ht="41.25" customHeight="1" x14ac:dyDescent="0.25">
      <c r="A258" s="24">
        <v>251</v>
      </c>
      <c r="B258" s="53" t="s">
        <v>255</v>
      </c>
      <c r="C258" s="48">
        <v>262</v>
      </c>
      <c r="D258" s="53" t="s">
        <v>255</v>
      </c>
      <c r="E258" s="27">
        <v>250</v>
      </c>
      <c r="F258" s="53" t="s">
        <v>255</v>
      </c>
      <c r="G258" s="30">
        <v>257.2</v>
      </c>
      <c r="H258" s="33">
        <f t="shared" si="14"/>
        <v>2.36</v>
      </c>
      <c r="I258" s="35">
        <f t="shared" si="15"/>
        <v>256.39999999999998</v>
      </c>
    </row>
    <row r="259" spans="1:9" ht="40.5" x14ac:dyDescent="0.25">
      <c r="A259" s="24">
        <v>252</v>
      </c>
      <c r="B259" s="53" t="s">
        <v>256</v>
      </c>
      <c r="C259" s="48">
        <v>205</v>
      </c>
      <c r="D259" s="53" t="s">
        <v>256</v>
      </c>
      <c r="E259" s="27">
        <v>208</v>
      </c>
      <c r="F259" s="53" t="s">
        <v>256</v>
      </c>
      <c r="G259" s="30">
        <v>191.7</v>
      </c>
      <c r="H259" s="33">
        <f t="shared" si="14"/>
        <v>4.3</v>
      </c>
      <c r="I259" s="35">
        <f t="shared" si="15"/>
        <v>201.57</v>
      </c>
    </row>
    <row r="260" spans="1:9" ht="40.5" x14ac:dyDescent="0.25">
      <c r="A260" s="24">
        <v>253</v>
      </c>
      <c r="B260" s="53" t="s">
        <v>257</v>
      </c>
      <c r="C260" s="48">
        <v>122</v>
      </c>
      <c r="D260" s="53" t="s">
        <v>257</v>
      </c>
      <c r="E260" s="27">
        <v>115</v>
      </c>
      <c r="F260" s="53" t="s">
        <v>257</v>
      </c>
      <c r="G260" s="30">
        <v>118.8</v>
      </c>
      <c r="H260" s="33">
        <f t="shared" si="14"/>
        <v>2.95</v>
      </c>
      <c r="I260" s="35">
        <f t="shared" si="15"/>
        <v>118.6</v>
      </c>
    </row>
    <row r="261" spans="1:9" ht="50.25" customHeight="1" x14ac:dyDescent="0.25">
      <c r="A261" s="24">
        <v>254</v>
      </c>
      <c r="B261" s="53" t="s">
        <v>258</v>
      </c>
      <c r="C261" s="48">
        <v>67</v>
      </c>
      <c r="D261" s="53" t="s">
        <v>258</v>
      </c>
      <c r="E261" s="27">
        <v>58</v>
      </c>
      <c r="F261" s="53" t="s">
        <v>258</v>
      </c>
      <c r="G261" s="30">
        <v>65.2</v>
      </c>
      <c r="H261" s="33">
        <f t="shared" si="14"/>
        <v>7.51</v>
      </c>
      <c r="I261" s="35">
        <f t="shared" si="15"/>
        <v>63.4</v>
      </c>
    </row>
    <row r="262" spans="1:9" ht="41.25" x14ac:dyDescent="0.25">
      <c r="A262" s="24">
        <v>255</v>
      </c>
      <c r="B262" s="60" t="s">
        <v>259</v>
      </c>
      <c r="C262" s="48">
        <v>94</v>
      </c>
      <c r="D262" s="60" t="s">
        <v>259</v>
      </c>
      <c r="E262" s="27" t="s">
        <v>311</v>
      </c>
      <c r="F262" s="60" t="s">
        <v>259</v>
      </c>
      <c r="G262" s="30">
        <v>90.5</v>
      </c>
      <c r="H262" s="33">
        <f t="shared" si="14"/>
        <v>2.68</v>
      </c>
      <c r="I262" s="35">
        <f t="shared" si="15"/>
        <v>92.25</v>
      </c>
    </row>
    <row r="263" spans="1:9" ht="27" x14ac:dyDescent="0.25">
      <c r="A263" s="24">
        <v>256</v>
      </c>
      <c r="B263" s="53" t="s">
        <v>260</v>
      </c>
      <c r="C263" s="48">
        <v>648</v>
      </c>
      <c r="D263" s="53" t="s">
        <v>260</v>
      </c>
      <c r="E263" s="27">
        <v>560</v>
      </c>
      <c r="F263" s="53" t="s">
        <v>260</v>
      </c>
      <c r="G263" s="30">
        <v>600.29999999999995</v>
      </c>
      <c r="H263" s="33">
        <f t="shared" si="14"/>
        <v>7.31</v>
      </c>
      <c r="I263" s="35">
        <f t="shared" si="15"/>
        <v>602.77</v>
      </c>
    </row>
    <row r="264" spans="1:9" ht="27" x14ac:dyDescent="0.25">
      <c r="A264" s="24">
        <v>257</v>
      </c>
      <c r="B264" s="53" t="s">
        <v>261</v>
      </c>
      <c r="C264" s="48">
        <v>708</v>
      </c>
      <c r="D264" s="53" t="s">
        <v>261</v>
      </c>
      <c r="E264" s="27">
        <v>633</v>
      </c>
      <c r="F264" s="53" t="s">
        <v>261</v>
      </c>
      <c r="G264" s="30">
        <v>649.79999999999995</v>
      </c>
      <c r="H264" s="33">
        <f t="shared" si="14"/>
        <v>5.93</v>
      </c>
      <c r="I264" s="35">
        <f t="shared" si="15"/>
        <v>663.6</v>
      </c>
    </row>
    <row r="265" spans="1:9" ht="27" x14ac:dyDescent="0.25">
      <c r="A265" s="24">
        <v>258</v>
      </c>
      <c r="B265" s="53" t="s">
        <v>262</v>
      </c>
      <c r="C265" s="48">
        <v>715</v>
      </c>
      <c r="D265" s="53" t="s">
        <v>262</v>
      </c>
      <c r="E265" s="27">
        <v>633</v>
      </c>
      <c r="F265" s="53" t="s">
        <v>262</v>
      </c>
      <c r="G265" s="30">
        <v>649.79999999999995</v>
      </c>
      <c r="H265" s="33">
        <f t="shared" si="14"/>
        <v>6.5</v>
      </c>
      <c r="I265" s="35">
        <f t="shared" si="15"/>
        <v>665.93</v>
      </c>
    </row>
    <row r="266" spans="1:9" ht="27" x14ac:dyDescent="0.25">
      <c r="A266" s="24">
        <v>259</v>
      </c>
      <c r="B266" s="53" t="s">
        <v>263</v>
      </c>
      <c r="C266" s="48">
        <v>717</v>
      </c>
      <c r="D266" s="53" t="s">
        <v>263</v>
      </c>
      <c r="E266" s="27">
        <v>633</v>
      </c>
      <c r="F266" s="53" t="s">
        <v>263</v>
      </c>
      <c r="G266" s="30">
        <v>646.29999999999995</v>
      </c>
      <c r="H266" s="33">
        <f t="shared" si="14"/>
        <v>6.79</v>
      </c>
      <c r="I266" s="35">
        <f t="shared" si="15"/>
        <v>665.43</v>
      </c>
    </row>
    <row r="267" spans="1:9" ht="27" x14ac:dyDescent="0.25">
      <c r="A267" s="24">
        <v>260</v>
      </c>
      <c r="B267" s="53" t="s">
        <v>264</v>
      </c>
      <c r="C267" s="48">
        <v>338</v>
      </c>
      <c r="D267" s="53" t="s">
        <v>264</v>
      </c>
      <c r="E267" s="27">
        <v>314</v>
      </c>
      <c r="F267" s="53" t="s">
        <v>264</v>
      </c>
      <c r="G267" s="30">
        <v>322</v>
      </c>
      <c r="H267" s="33">
        <f t="shared" si="14"/>
        <v>3.76</v>
      </c>
      <c r="I267" s="35">
        <f t="shared" si="15"/>
        <v>324.67</v>
      </c>
    </row>
    <row r="268" spans="1:9" ht="27" x14ac:dyDescent="0.25">
      <c r="A268" s="24">
        <v>261</v>
      </c>
      <c r="B268" s="53" t="s">
        <v>265</v>
      </c>
      <c r="C268" s="48">
        <v>74</v>
      </c>
      <c r="D268" s="53" t="s">
        <v>265</v>
      </c>
      <c r="E268" s="27">
        <v>77</v>
      </c>
      <c r="F268" s="53" t="s">
        <v>265</v>
      </c>
      <c r="G268" s="30">
        <v>72.5</v>
      </c>
      <c r="H268" s="33">
        <f t="shared" si="14"/>
        <v>3.08</v>
      </c>
      <c r="I268" s="35">
        <f t="shared" si="15"/>
        <v>74.5</v>
      </c>
    </row>
    <row r="269" spans="1:9" ht="27" x14ac:dyDescent="0.25">
      <c r="A269" s="24">
        <v>262</v>
      </c>
      <c r="B269" s="53" t="s">
        <v>266</v>
      </c>
      <c r="C269" s="48">
        <v>162</v>
      </c>
      <c r="D269" s="53" t="s">
        <v>266</v>
      </c>
      <c r="E269" s="27">
        <v>142</v>
      </c>
      <c r="F269" s="53" t="s">
        <v>266</v>
      </c>
      <c r="G269" s="30">
        <v>151.80000000000001</v>
      </c>
      <c r="H269" s="33">
        <f t="shared" si="14"/>
        <v>6.58</v>
      </c>
      <c r="I269" s="35">
        <f t="shared" si="15"/>
        <v>151.93</v>
      </c>
    </row>
    <row r="270" spans="1:9" ht="31.5" customHeight="1" x14ac:dyDescent="0.25">
      <c r="A270" s="24">
        <v>263</v>
      </c>
      <c r="B270" s="53" t="s">
        <v>267</v>
      </c>
      <c r="C270" s="48">
        <v>387</v>
      </c>
      <c r="D270" s="53" t="s">
        <v>267</v>
      </c>
      <c r="E270" s="27">
        <v>513</v>
      </c>
      <c r="F270" s="53" t="s">
        <v>267</v>
      </c>
      <c r="G270" s="30">
        <v>375.6</v>
      </c>
      <c r="H270" s="33">
        <f t="shared" si="14"/>
        <v>17.93</v>
      </c>
      <c r="I270" s="35">
        <f t="shared" si="15"/>
        <v>425.2</v>
      </c>
    </row>
    <row r="271" spans="1:9" ht="41.25" x14ac:dyDescent="0.25">
      <c r="A271" s="24">
        <v>264</v>
      </c>
      <c r="B271" s="60" t="s">
        <v>268</v>
      </c>
      <c r="C271" s="48">
        <v>363</v>
      </c>
      <c r="D271" s="60" t="s">
        <v>268</v>
      </c>
      <c r="E271" s="27">
        <v>335</v>
      </c>
      <c r="F271" s="60" t="s">
        <v>268</v>
      </c>
      <c r="G271" s="30">
        <v>356.1</v>
      </c>
      <c r="H271" s="33">
        <f t="shared" si="14"/>
        <v>4.1500000000000004</v>
      </c>
      <c r="I271" s="35">
        <f t="shared" si="15"/>
        <v>351.37</v>
      </c>
    </row>
    <row r="272" spans="1:9" ht="41.25" x14ac:dyDescent="0.25">
      <c r="A272" s="24">
        <v>265</v>
      </c>
      <c r="B272" s="60" t="s">
        <v>269</v>
      </c>
      <c r="C272" s="48">
        <v>314</v>
      </c>
      <c r="D272" s="60" t="s">
        <v>269</v>
      </c>
      <c r="E272" s="27">
        <v>279</v>
      </c>
      <c r="F272" s="60" t="s">
        <v>269</v>
      </c>
      <c r="G272" s="30">
        <v>302.10000000000002</v>
      </c>
      <c r="H272" s="33">
        <f t="shared" si="14"/>
        <v>5.96</v>
      </c>
      <c r="I272" s="35">
        <f t="shared" si="15"/>
        <v>298.37</v>
      </c>
    </row>
    <row r="273" spans="1:9" ht="40.5" x14ac:dyDescent="0.25">
      <c r="A273" s="24">
        <v>266</v>
      </c>
      <c r="B273" s="53" t="s">
        <v>270</v>
      </c>
      <c r="C273" s="48">
        <v>365</v>
      </c>
      <c r="D273" s="53" t="s">
        <v>270</v>
      </c>
      <c r="E273" s="27">
        <v>542</v>
      </c>
      <c r="F273" s="53" t="s">
        <v>270</v>
      </c>
      <c r="G273" s="30">
        <v>337.1</v>
      </c>
      <c r="H273" s="33">
        <f t="shared" si="14"/>
        <v>26.8</v>
      </c>
      <c r="I273" s="35">
        <f t="shared" si="15"/>
        <v>414.7</v>
      </c>
    </row>
    <row r="274" spans="1:9" ht="27" x14ac:dyDescent="0.25">
      <c r="A274" s="24">
        <v>267</v>
      </c>
      <c r="B274" s="53" t="s">
        <v>271</v>
      </c>
      <c r="C274" s="48">
        <v>317</v>
      </c>
      <c r="D274" s="53" t="s">
        <v>271</v>
      </c>
      <c r="E274" s="27">
        <v>294</v>
      </c>
      <c r="F274" s="53" t="s">
        <v>271</v>
      </c>
      <c r="G274" s="30">
        <v>291</v>
      </c>
      <c r="H274" s="33">
        <f t="shared" si="14"/>
        <v>4.7300000000000004</v>
      </c>
      <c r="I274" s="35">
        <f t="shared" si="15"/>
        <v>300.67</v>
      </c>
    </row>
    <row r="275" spans="1:9" ht="27" x14ac:dyDescent="0.25">
      <c r="A275" s="24">
        <v>268</v>
      </c>
      <c r="B275" s="53" t="s">
        <v>272</v>
      </c>
      <c r="C275" s="48">
        <v>362</v>
      </c>
      <c r="D275" s="53" t="s">
        <v>272</v>
      </c>
      <c r="E275" s="27">
        <v>448</v>
      </c>
      <c r="F275" s="53" t="s">
        <v>272</v>
      </c>
      <c r="G275" s="30">
        <v>328.9</v>
      </c>
      <c r="H275" s="33">
        <f t="shared" si="14"/>
        <v>16.190000000000001</v>
      </c>
      <c r="I275" s="35">
        <f t="shared" si="15"/>
        <v>379.63</v>
      </c>
    </row>
    <row r="276" spans="1:9" ht="27" x14ac:dyDescent="0.25">
      <c r="A276" s="24">
        <v>269</v>
      </c>
      <c r="B276" s="53" t="s">
        <v>273</v>
      </c>
      <c r="C276" s="48">
        <v>122</v>
      </c>
      <c r="D276" s="53" t="s">
        <v>273</v>
      </c>
      <c r="E276" s="27">
        <v>112</v>
      </c>
      <c r="F276" s="53" t="s">
        <v>273</v>
      </c>
      <c r="G276" s="30">
        <v>110</v>
      </c>
      <c r="H276" s="33">
        <f t="shared" si="14"/>
        <v>5.61</v>
      </c>
      <c r="I276" s="35">
        <f t="shared" si="15"/>
        <v>114.67</v>
      </c>
    </row>
    <row r="277" spans="1:9" ht="27" x14ac:dyDescent="0.25">
      <c r="A277" s="24">
        <v>270</v>
      </c>
      <c r="B277" s="53" t="s">
        <v>274</v>
      </c>
      <c r="C277" s="48">
        <v>106</v>
      </c>
      <c r="D277" s="53" t="s">
        <v>274</v>
      </c>
      <c r="E277" s="27">
        <v>90</v>
      </c>
      <c r="F277" s="53" t="s">
        <v>274</v>
      </c>
      <c r="G277" s="30">
        <v>100.8</v>
      </c>
      <c r="H277" s="33">
        <f t="shared" si="14"/>
        <v>8.25</v>
      </c>
      <c r="I277" s="35">
        <f t="shared" si="15"/>
        <v>98.93</v>
      </c>
    </row>
    <row r="278" spans="1:9" ht="42" customHeight="1" x14ac:dyDescent="0.25">
      <c r="A278" s="24">
        <v>271</v>
      </c>
      <c r="B278" s="53" t="s">
        <v>275</v>
      </c>
      <c r="C278" s="48">
        <v>305</v>
      </c>
      <c r="D278" s="53" t="s">
        <v>275</v>
      </c>
      <c r="E278" s="27">
        <v>348</v>
      </c>
      <c r="F278" s="53" t="s">
        <v>275</v>
      </c>
      <c r="G278" s="30">
        <v>299.39999999999998</v>
      </c>
      <c r="H278" s="33">
        <f t="shared" si="14"/>
        <v>8.3800000000000008</v>
      </c>
      <c r="I278" s="35">
        <f t="shared" si="15"/>
        <v>317.47000000000003</v>
      </c>
    </row>
    <row r="279" spans="1:9" ht="27.75" x14ac:dyDescent="0.25">
      <c r="A279" s="24">
        <v>272</v>
      </c>
      <c r="B279" s="60" t="s">
        <v>276</v>
      </c>
      <c r="C279" s="48">
        <v>669</v>
      </c>
      <c r="D279" s="60" t="s">
        <v>276</v>
      </c>
      <c r="E279" s="27" t="s">
        <v>313</v>
      </c>
      <c r="F279" s="60" t="s">
        <v>276</v>
      </c>
      <c r="G279" s="30">
        <v>643.20000000000005</v>
      </c>
      <c r="H279" s="33">
        <f t="shared" si="14"/>
        <v>2.78</v>
      </c>
      <c r="I279" s="35">
        <f t="shared" si="15"/>
        <v>656.1</v>
      </c>
    </row>
    <row r="280" spans="1:9" ht="31.5" customHeight="1" x14ac:dyDescent="0.25">
      <c r="A280" s="24">
        <v>273</v>
      </c>
      <c r="B280" s="53" t="s">
        <v>277</v>
      </c>
      <c r="C280" s="48">
        <v>898</v>
      </c>
      <c r="D280" s="53" t="s">
        <v>277</v>
      </c>
      <c r="E280" s="27">
        <v>752</v>
      </c>
      <c r="F280" s="53" t="s">
        <v>277</v>
      </c>
      <c r="G280" s="30">
        <v>831.4</v>
      </c>
      <c r="H280" s="33">
        <f t="shared" si="14"/>
        <v>8.84</v>
      </c>
      <c r="I280" s="35">
        <f t="shared" si="15"/>
        <v>827.13</v>
      </c>
    </row>
    <row r="281" spans="1:9" ht="27" x14ac:dyDescent="0.25">
      <c r="A281" s="24">
        <v>274</v>
      </c>
      <c r="B281" s="53" t="s">
        <v>278</v>
      </c>
      <c r="C281" s="48">
        <v>347</v>
      </c>
      <c r="D281" s="53" t="s">
        <v>278</v>
      </c>
      <c r="E281" s="27">
        <v>245</v>
      </c>
      <c r="F281" s="53" t="s">
        <v>278</v>
      </c>
      <c r="G281" s="30">
        <v>318.2</v>
      </c>
      <c r="H281" s="33">
        <f t="shared" si="14"/>
        <v>17.329999999999998</v>
      </c>
      <c r="I281" s="35">
        <f t="shared" si="15"/>
        <v>303.39999999999998</v>
      </c>
    </row>
    <row r="282" spans="1:9" ht="27" x14ac:dyDescent="0.25">
      <c r="A282" s="24">
        <v>275</v>
      </c>
      <c r="B282" s="53" t="s">
        <v>279</v>
      </c>
      <c r="C282" s="48">
        <v>350</v>
      </c>
      <c r="D282" s="53" t="s">
        <v>279</v>
      </c>
      <c r="E282" s="27">
        <v>245</v>
      </c>
      <c r="F282" s="53" t="s">
        <v>279</v>
      </c>
      <c r="G282" s="30">
        <v>318.2</v>
      </c>
      <c r="H282" s="33">
        <f t="shared" si="14"/>
        <v>17.690000000000001</v>
      </c>
      <c r="I282" s="35">
        <f t="shared" si="15"/>
        <v>304.39999999999998</v>
      </c>
    </row>
    <row r="283" spans="1:9" ht="27" x14ac:dyDescent="0.25">
      <c r="A283" s="24">
        <v>276</v>
      </c>
      <c r="B283" s="53" t="s">
        <v>280</v>
      </c>
      <c r="C283" s="48">
        <v>352</v>
      </c>
      <c r="D283" s="53" t="s">
        <v>280</v>
      </c>
      <c r="E283" s="27">
        <v>245</v>
      </c>
      <c r="F283" s="53" t="s">
        <v>280</v>
      </c>
      <c r="G283" s="30">
        <v>317</v>
      </c>
      <c r="H283" s="33">
        <f t="shared" si="14"/>
        <v>17.91</v>
      </c>
      <c r="I283" s="35">
        <f t="shared" si="15"/>
        <v>304.67</v>
      </c>
    </row>
    <row r="284" spans="1:9" ht="27" x14ac:dyDescent="0.25">
      <c r="A284" s="24">
        <v>277</v>
      </c>
      <c r="B284" s="53" t="s">
        <v>281</v>
      </c>
      <c r="C284" s="48">
        <v>314</v>
      </c>
      <c r="D284" s="53" t="s">
        <v>281</v>
      </c>
      <c r="E284" s="27">
        <v>245</v>
      </c>
      <c r="F284" s="53" t="s">
        <v>281</v>
      </c>
      <c r="G284" s="30">
        <v>298.60000000000002</v>
      </c>
      <c r="H284" s="33">
        <f t="shared" si="14"/>
        <v>12.67</v>
      </c>
      <c r="I284" s="35">
        <f t="shared" si="15"/>
        <v>285.87</v>
      </c>
    </row>
    <row r="285" spans="1:9" ht="40.5" x14ac:dyDescent="0.25">
      <c r="A285" s="24">
        <v>278</v>
      </c>
      <c r="B285" s="53" t="s">
        <v>282</v>
      </c>
      <c r="C285" s="48">
        <v>411</v>
      </c>
      <c r="D285" s="53" t="s">
        <v>282</v>
      </c>
      <c r="E285" s="27">
        <v>392</v>
      </c>
      <c r="F285" s="53" t="s">
        <v>282</v>
      </c>
      <c r="G285" s="30">
        <v>402.5</v>
      </c>
      <c r="H285" s="33">
        <f t="shared" si="14"/>
        <v>2.37</v>
      </c>
      <c r="I285" s="35">
        <f t="shared" si="15"/>
        <v>401.83</v>
      </c>
    </row>
    <row r="286" spans="1:9" ht="40.5" x14ac:dyDescent="0.25">
      <c r="A286" s="24">
        <v>279</v>
      </c>
      <c r="B286" s="53" t="s">
        <v>283</v>
      </c>
      <c r="C286" s="48">
        <v>200</v>
      </c>
      <c r="D286" s="53" t="s">
        <v>283</v>
      </c>
      <c r="E286" s="27">
        <v>252</v>
      </c>
      <c r="F286" s="53" t="s">
        <v>283</v>
      </c>
      <c r="G286" s="30">
        <v>186.7</v>
      </c>
      <c r="H286" s="33">
        <f t="shared" ref="H286:H307" si="16">STDEV(C286,E286,G286)/AVERAGE(C286,E286,G286)*100</f>
        <v>16.21</v>
      </c>
      <c r="I286" s="35">
        <f t="shared" ref="I286:I307" si="17">ROUND(AVERAGE(G286,E286,C286),2)</f>
        <v>212.9</v>
      </c>
    </row>
    <row r="287" spans="1:9" ht="27" x14ac:dyDescent="0.25">
      <c r="A287" s="24">
        <v>280</v>
      </c>
      <c r="B287" s="53" t="s">
        <v>284</v>
      </c>
      <c r="C287" s="48">
        <v>199</v>
      </c>
      <c r="D287" s="53" t="s">
        <v>284</v>
      </c>
      <c r="E287" s="27">
        <v>215</v>
      </c>
      <c r="F287" s="53" t="s">
        <v>284</v>
      </c>
      <c r="G287" s="30">
        <v>193.2</v>
      </c>
      <c r="H287" s="33">
        <f t="shared" si="16"/>
        <v>5.58</v>
      </c>
      <c r="I287" s="35">
        <f t="shared" si="17"/>
        <v>202.4</v>
      </c>
    </row>
    <row r="288" spans="1:9" ht="40.5" x14ac:dyDescent="0.25">
      <c r="A288" s="24">
        <v>281</v>
      </c>
      <c r="B288" s="53" t="s">
        <v>285</v>
      </c>
      <c r="C288" s="48">
        <v>335</v>
      </c>
      <c r="D288" s="53" t="s">
        <v>285</v>
      </c>
      <c r="E288" s="27">
        <v>384</v>
      </c>
      <c r="F288" s="53" t="s">
        <v>285</v>
      </c>
      <c r="G288" s="30">
        <v>328.5</v>
      </c>
      <c r="H288" s="33">
        <f t="shared" si="16"/>
        <v>8.69</v>
      </c>
      <c r="I288" s="35">
        <f t="shared" si="17"/>
        <v>349.17</v>
      </c>
    </row>
    <row r="289" spans="1:9" ht="40.5" x14ac:dyDescent="0.25">
      <c r="A289" s="24">
        <v>282</v>
      </c>
      <c r="B289" s="53" t="s">
        <v>286</v>
      </c>
      <c r="C289" s="48">
        <v>392</v>
      </c>
      <c r="D289" s="53" t="s">
        <v>286</v>
      </c>
      <c r="E289" s="27">
        <v>384</v>
      </c>
      <c r="F289" s="53" t="s">
        <v>286</v>
      </c>
      <c r="G289" s="30">
        <v>377.2</v>
      </c>
      <c r="H289" s="33">
        <f t="shared" si="16"/>
        <v>1.93</v>
      </c>
      <c r="I289" s="35">
        <f t="shared" si="17"/>
        <v>384.4</v>
      </c>
    </row>
    <row r="290" spans="1:9" ht="40.5" x14ac:dyDescent="0.25">
      <c r="A290" s="24">
        <v>283</v>
      </c>
      <c r="B290" s="53" t="s">
        <v>287</v>
      </c>
      <c r="C290" s="48">
        <v>520</v>
      </c>
      <c r="D290" s="53" t="s">
        <v>287</v>
      </c>
      <c r="E290" s="27">
        <v>602</v>
      </c>
      <c r="F290" s="53" t="s">
        <v>287</v>
      </c>
      <c r="G290" s="30">
        <v>481.9</v>
      </c>
      <c r="H290" s="33">
        <f t="shared" si="16"/>
        <v>11.48</v>
      </c>
      <c r="I290" s="35">
        <f t="shared" si="17"/>
        <v>534.63</v>
      </c>
    </row>
    <row r="291" spans="1:9" ht="15.75" x14ac:dyDescent="0.25">
      <c r="A291" s="24">
        <v>284</v>
      </c>
      <c r="B291" s="53" t="s">
        <v>288</v>
      </c>
      <c r="C291" s="48">
        <v>187</v>
      </c>
      <c r="D291" s="53" t="s">
        <v>288</v>
      </c>
      <c r="E291" s="27">
        <v>167</v>
      </c>
      <c r="F291" s="53" t="s">
        <v>288</v>
      </c>
      <c r="G291" s="30">
        <v>171.7</v>
      </c>
      <c r="H291" s="33">
        <f t="shared" si="16"/>
        <v>5.97</v>
      </c>
      <c r="I291" s="35">
        <f t="shared" si="17"/>
        <v>175.23</v>
      </c>
    </row>
    <row r="292" spans="1:9" ht="26.25" customHeight="1" x14ac:dyDescent="0.25">
      <c r="A292" s="24">
        <v>285</v>
      </c>
      <c r="B292" s="55" t="s">
        <v>289</v>
      </c>
      <c r="C292" s="48">
        <v>188</v>
      </c>
      <c r="D292" s="55" t="s">
        <v>289</v>
      </c>
      <c r="E292" s="27">
        <v>167</v>
      </c>
      <c r="F292" s="55" t="s">
        <v>289</v>
      </c>
      <c r="G292" s="30">
        <v>171.4</v>
      </c>
      <c r="H292" s="33">
        <f t="shared" si="16"/>
        <v>6.31</v>
      </c>
      <c r="I292" s="35">
        <f t="shared" si="17"/>
        <v>175.47</v>
      </c>
    </row>
    <row r="293" spans="1:9" ht="22.5" customHeight="1" x14ac:dyDescent="0.25">
      <c r="A293" s="24">
        <v>286</v>
      </c>
      <c r="B293" s="55" t="s">
        <v>290</v>
      </c>
      <c r="C293" s="48">
        <v>190</v>
      </c>
      <c r="D293" s="55" t="s">
        <v>290</v>
      </c>
      <c r="E293" s="27">
        <v>167</v>
      </c>
      <c r="F293" s="55" t="s">
        <v>290</v>
      </c>
      <c r="G293" s="30">
        <v>171.4</v>
      </c>
      <c r="H293" s="33">
        <f t="shared" si="16"/>
        <v>6.93</v>
      </c>
      <c r="I293" s="35">
        <f t="shared" si="17"/>
        <v>176.13</v>
      </c>
    </row>
    <row r="294" spans="1:9" ht="27.75" customHeight="1" x14ac:dyDescent="0.25">
      <c r="A294" s="24">
        <v>287</v>
      </c>
      <c r="B294" s="55" t="s">
        <v>291</v>
      </c>
      <c r="C294" s="48">
        <v>180</v>
      </c>
      <c r="D294" s="55" t="s">
        <v>291</v>
      </c>
      <c r="E294" s="27">
        <v>237</v>
      </c>
      <c r="F294" s="55" t="s">
        <v>291</v>
      </c>
      <c r="G294" s="30">
        <v>171.4</v>
      </c>
      <c r="H294" s="33">
        <f t="shared" si="16"/>
        <v>18.18</v>
      </c>
      <c r="I294" s="35">
        <f t="shared" si="17"/>
        <v>196.13</v>
      </c>
    </row>
    <row r="295" spans="1:9" ht="27.75" x14ac:dyDescent="0.25">
      <c r="A295" s="24">
        <v>288</v>
      </c>
      <c r="B295" s="60" t="s">
        <v>292</v>
      </c>
      <c r="C295" s="48">
        <v>175</v>
      </c>
      <c r="D295" s="60" t="s">
        <v>292</v>
      </c>
      <c r="E295" s="27">
        <v>140</v>
      </c>
      <c r="F295" s="60" t="s">
        <v>292</v>
      </c>
      <c r="G295" s="30">
        <v>171.4</v>
      </c>
      <c r="H295" s="33">
        <f t="shared" si="16"/>
        <v>11.87</v>
      </c>
      <c r="I295" s="35">
        <f t="shared" si="17"/>
        <v>162.13</v>
      </c>
    </row>
    <row r="296" spans="1:9" ht="27.75" x14ac:dyDescent="0.25">
      <c r="A296" s="24">
        <v>289</v>
      </c>
      <c r="B296" s="60" t="s">
        <v>293</v>
      </c>
      <c r="C296" s="48">
        <v>184</v>
      </c>
      <c r="D296" s="60" t="s">
        <v>293</v>
      </c>
      <c r="E296" s="27">
        <v>212</v>
      </c>
      <c r="F296" s="60" t="s">
        <v>293</v>
      </c>
      <c r="G296" s="30">
        <v>172.1</v>
      </c>
      <c r="H296" s="33">
        <f t="shared" si="16"/>
        <v>10.82</v>
      </c>
      <c r="I296" s="35">
        <f t="shared" si="17"/>
        <v>189.37</v>
      </c>
    </row>
    <row r="297" spans="1:9" ht="27.75" x14ac:dyDescent="0.25">
      <c r="A297" s="24">
        <v>290</v>
      </c>
      <c r="B297" s="60" t="s">
        <v>294</v>
      </c>
      <c r="C297" s="48">
        <v>177</v>
      </c>
      <c r="D297" s="60" t="s">
        <v>294</v>
      </c>
      <c r="E297" s="27">
        <v>212</v>
      </c>
      <c r="F297" s="60" t="s">
        <v>294</v>
      </c>
      <c r="G297" s="30">
        <v>172.1</v>
      </c>
      <c r="H297" s="33">
        <f t="shared" si="16"/>
        <v>11.63</v>
      </c>
      <c r="I297" s="35">
        <f t="shared" si="17"/>
        <v>187.03</v>
      </c>
    </row>
    <row r="298" spans="1:9" ht="27.75" x14ac:dyDescent="0.25">
      <c r="A298" s="24">
        <v>291</v>
      </c>
      <c r="B298" s="60" t="s">
        <v>295</v>
      </c>
      <c r="C298" s="48">
        <v>175</v>
      </c>
      <c r="D298" s="60" t="s">
        <v>295</v>
      </c>
      <c r="E298" s="27" t="s">
        <v>312</v>
      </c>
      <c r="F298" s="60" t="s">
        <v>295</v>
      </c>
      <c r="G298" s="30">
        <v>171.4</v>
      </c>
      <c r="H298" s="33">
        <f t="shared" si="16"/>
        <v>1.47</v>
      </c>
      <c r="I298" s="35">
        <f t="shared" si="17"/>
        <v>173.2</v>
      </c>
    </row>
    <row r="299" spans="1:9" ht="30" customHeight="1" x14ac:dyDescent="0.25">
      <c r="A299" s="24">
        <v>292</v>
      </c>
      <c r="B299" s="53" t="s">
        <v>296</v>
      </c>
      <c r="C299" s="48">
        <v>178</v>
      </c>
      <c r="D299" s="53" t="s">
        <v>296</v>
      </c>
      <c r="E299" s="27">
        <v>212</v>
      </c>
      <c r="F299" s="53" t="s">
        <v>296</v>
      </c>
      <c r="G299" s="30">
        <v>171.4</v>
      </c>
      <c r="H299" s="33">
        <f t="shared" si="16"/>
        <v>11.64</v>
      </c>
      <c r="I299" s="35">
        <f t="shared" si="17"/>
        <v>187.13</v>
      </c>
    </row>
    <row r="300" spans="1:9" ht="27" x14ac:dyDescent="0.25">
      <c r="A300" s="24">
        <v>293</v>
      </c>
      <c r="B300" s="53" t="s">
        <v>297</v>
      </c>
      <c r="C300" s="48">
        <v>203</v>
      </c>
      <c r="D300" s="53" t="s">
        <v>297</v>
      </c>
      <c r="E300" s="27">
        <v>198</v>
      </c>
      <c r="F300" s="53" t="s">
        <v>297</v>
      </c>
      <c r="G300" s="30">
        <v>188.2</v>
      </c>
      <c r="H300" s="33">
        <f t="shared" si="16"/>
        <v>3.83</v>
      </c>
      <c r="I300" s="35">
        <f t="shared" si="17"/>
        <v>196.4</v>
      </c>
    </row>
    <row r="301" spans="1:9" ht="27" x14ac:dyDescent="0.25">
      <c r="A301" s="24">
        <v>294</v>
      </c>
      <c r="B301" s="53" t="s">
        <v>298</v>
      </c>
      <c r="C301" s="48">
        <v>151</v>
      </c>
      <c r="D301" s="53" t="s">
        <v>298</v>
      </c>
      <c r="E301" s="27">
        <v>126</v>
      </c>
      <c r="F301" s="53" t="s">
        <v>298</v>
      </c>
      <c r="G301" s="30">
        <v>138.4</v>
      </c>
      <c r="H301" s="33">
        <f t="shared" si="16"/>
        <v>9.0299999999999994</v>
      </c>
      <c r="I301" s="35">
        <f t="shared" si="17"/>
        <v>138.47</v>
      </c>
    </row>
    <row r="302" spans="1:9" ht="27" x14ac:dyDescent="0.25">
      <c r="A302" s="24">
        <v>295</v>
      </c>
      <c r="B302" s="53" t="s">
        <v>299</v>
      </c>
      <c r="C302" s="48">
        <v>145</v>
      </c>
      <c r="D302" s="53" t="s">
        <v>299</v>
      </c>
      <c r="E302" s="27">
        <v>126</v>
      </c>
      <c r="F302" s="53" t="s">
        <v>299</v>
      </c>
      <c r="G302" s="30">
        <v>131.9</v>
      </c>
      <c r="H302" s="33">
        <f t="shared" si="16"/>
        <v>7.24</v>
      </c>
      <c r="I302" s="35">
        <f t="shared" si="17"/>
        <v>134.30000000000001</v>
      </c>
    </row>
    <row r="303" spans="1:9" ht="27" x14ac:dyDescent="0.25">
      <c r="A303" s="24">
        <v>296</v>
      </c>
      <c r="B303" s="53" t="s">
        <v>300</v>
      </c>
      <c r="C303" s="48">
        <v>153</v>
      </c>
      <c r="D303" s="53" t="s">
        <v>300</v>
      </c>
      <c r="E303" s="27">
        <v>135</v>
      </c>
      <c r="F303" s="53" t="s">
        <v>300</v>
      </c>
      <c r="G303" s="30">
        <v>138</v>
      </c>
      <c r="H303" s="33">
        <f t="shared" si="16"/>
        <v>6.79</v>
      </c>
      <c r="I303" s="35">
        <f t="shared" si="17"/>
        <v>142</v>
      </c>
    </row>
    <row r="304" spans="1:9" ht="27.75" x14ac:dyDescent="0.25">
      <c r="A304" s="24">
        <v>297</v>
      </c>
      <c r="B304" s="60" t="s">
        <v>301</v>
      </c>
      <c r="C304" s="48">
        <v>151</v>
      </c>
      <c r="D304" s="60" t="s">
        <v>301</v>
      </c>
      <c r="E304" s="27">
        <v>140</v>
      </c>
      <c r="F304" s="60" t="s">
        <v>301</v>
      </c>
      <c r="G304" s="30">
        <v>144.1</v>
      </c>
      <c r="H304" s="33">
        <f t="shared" si="16"/>
        <v>3.83</v>
      </c>
      <c r="I304" s="35">
        <f t="shared" si="17"/>
        <v>145.03</v>
      </c>
    </row>
    <row r="305" spans="1:9" ht="27.75" x14ac:dyDescent="0.25">
      <c r="A305" s="24">
        <v>298</v>
      </c>
      <c r="B305" s="60" t="s">
        <v>302</v>
      </c>
      <c r="C305" s="48">
        <v>61</v>
      </c>
      <c r="D305" s="60" t="s">
        <v>302</v>
      </c>
      <c r="E305" s="27">
        <v>59</v>
      </c>
      <c r="F305" s="60" t="s">
        <v>302</v>
      </c>
      <c r="G305" s="30">
        <v>59.4</v>
      </c>
      <c r="H305" s="33">
        <f t="shared" si="16"/>
        <v>1.77</v>
      </c>
      <c r="I305" s="35">
        <f t="shared" si="17"/>
        <v>59.8</v>
      </c>
    </row>
    <row r="306" spans="1:9" ht="20.25" customHeight="1" x14ac:dyDescent="0.25">
      <c r="A306" s="24">
        <v>299</v>
      </c>
      <c r="B306" s="55" t="s">
        <v>303</v>
      </c>
      <c r="C306" s="48">
        <v>27</v>
      </c>
      <c r="D306" s="55" t="s">
        <v>303</v>
      </c>
      <c r="E306" s="27">
        <v>26</v>
      </c>
      <c r="F306" s="55" t="s">
        <v>303</v>
      </c>
      <c r="G306" s="30">
        <v>25.3</v>
      </c>
      <c r="H306" s="33">
        <f t="shared" si="16"/>
        <v>3.27</v>
      </c>
      <c r="I306" s="35">
        <f t="shared" si="17"/>
        <v>26.1</v>
      </c>
    </row>
    <row r="307" spans="1:9" ht="27" x14ac:dyDescent="0.25">
      <c r="A307" s="24">
        <v>300</v>
      </c>
      <c r="B307" s="53" t="s">
        <v>304</v>
      </c>
      <c r="C307" s="48">
        <v>100</v>
      </c>
      <c r="D307" s="53" t="s">
        <v>304</v>
      </c>
      <c r="E307" s="27">
        <v>89</v>
      </c>
      <c r="F307" s="53" t="s">
        <v>304</v>
      </c>
      <c r="G307" s="30">
        <v>97</v>
      </c>
      <c r="H307" s="33">
        <f t="shared" si="16"/>
        <v>5.96</v>
      </c>
      <c r="I307" s="35">
        <f t="shared" si="17"/>
        <v>95.33</v>
      </c>
    </row>
  </sheetData>
  <mergeCells count="5">
    <mergeCell ref="A1:I1"/>
    <mergeCell ref="I2:I4"/>
    <mergeCell ref="B2:G2"/>
    <mergeCell ref="H2:H4"/>
    <mergeCell ref="A2:A4"/>
  </mergeCells>
  <printOptions horizontalCentered="1" verticalCentered="1"/>
  <pageMargins left="0.19685039370078741" right="0.19685039370078741" top="0.55118110236220474" bottom="0.55118110236220474" header="0.31496062992125984" footer="0.31496062992125984"/>
  <pageSetup paperSize="9" scale="84" fitToHeight="0" orientation="landscape" r:id="rId1"/>
  <headerFooter>
    <oddFooter>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2021-08-27T08:04:11Z</dcterms:modified>
</cp:coreProperties>
</file>